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270" windowHeight="7845" activeTab="11"/>
  </bookViews>
  <sheets>
    <sheet name="JANEIRO" sheetId="1" r:id="rId1"/>
    <sheet name="FEVEREIRO" sheetId="2" r:id="rId2"/>
    <sheet name="MARÇO" sheetId="3" r:id="rId3"/>
    <sheet name="ABRIL" sheetId="4" r:id="rId4"/>
    <sheet name="MAIO" sheetId="5" r:id="rId5"/>
    <sheet name="JUNHO" sheetId="6" r:id="rId6"/>
    <sheet name="JULHO" sheetId="7" r:id="rId7"/>
    <sheet name="AGOSTO" sheetId="8" r:id="rId8"/>
    <sheet name="SETEMBRO" sheetId="9" r:id="rId9"/>
    <sheet name="OUTUBRO" sheetId="10" r:id="rId10"/>
    <sheet name="NOVEMBRO" sheetId="11" r:id="rId11"/>
    <sheet name="DEZEMBRO" sheetId="12" r:id="rId12"/>
  </sheets>
  <calcPr calcId="124519"/>
</workbook>
</file>

<file path=xl/calcChain.xml><?xml version="1.0" encoding="utf-8"?>
<calcChain xmlns="http://schemas.openxmlformats.org/spreadsheetml/2006/main">
  <c r="M15" i="12"/>
  <c r="M31"/>
  <c r="M30"/>
  <c r="M29"/>
  <c r="M28"/>
  <c r="M27"/>
  <c r="M26"/>
  <c r="M25"/>
  <c r="M24"/>
  <c r="M23"/>
  <c r="M22"/>
  <c r="M21"/>
  <c r="M20"/>
  <c r="M19"/>
  <c r="M18"/>
  <c r="M17"/>
  <c r="M16"/>
  <c r="M14"/>
  <c r="M13"/>
  <c r="M12"/>
  <c r="M11"/>
  <c r="M10"/>
  <c r="M9"/>
  <c r="M8"/>
  <c r="M7"/>
  <c r="M6"/>
  <c r="M5"/>
  <c r="M4"/>
  <c r="M3"/>
  <c r="I4" i="11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N14" i="10"/>
  <c r="N15"/>
  <c r="N13"/>
  <c r="N5"/>
  <c r="N6"/>
  <c r="N7"/>
  <c r="N8"/>
  <c r="N9"/>
  <c r="N10"/>
  <c r="N11"/>
  <c r="N12"/>
  <c r="N16"/>
  <c r="N17"/>
  <c r="N18"/>
  <c r="N19"/>
  <c r="N20"/>
  <c r="N21"/>
  <c r="N22"/>
  <c r="N23"/>
  <c r="N24"/>
  <c r="N25"/>
  <c r="N26"/>
  <c r="N27"/>
  <c r="N28"/>
  <c r="N29"/>
  <c r="N30"/>
  <c r="N31"/>
  <c r="N32"/>
  <c r="N4"/>
  <c r="H24" i="8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5"/>
  <c r="H26"/>
  <c r="H27"/>
  <c r="H28"/>
  <c r="H29"/>
  <c r="H30"/>
  <c r="H31"/>
  <c r="H32"/>
  <c r="M32" i="12" l="1"/>
  <c r="H33" i="8"/>
  <c r="H20" i="6"/>
  <c r="H29" i="5"/>
  <c r="H4" i="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3"/>
  <c r="H10" i="3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9"/>
  <c r="H8"/>
  <c r="H7"/>
  <c r="H6"/>
  <c r="H5"/>
  <c r="H4"/>
  <c r="H3"/>
  <c r="H31" i="1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27" i="4" l="1"/>
  <c r="H32" i="3"/>
  <c r="H4" i="2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30" i="9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3" i="8"/>
  <c r="H30" i="7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30" i="6"/>
  <c r="H29"/>
  <c r="H28"/>
  <c r="H27"/>
  <c r="H26"/>
  <c r="H25"/>
  <c r="H24"/>
  <c r="H23"/>
  <c r="H22"/>
  <c r="H21"/>
  <c r="H19"/>
  <c r="H18"/>
  <c r="H17"/>
  <c r="H16"/>
  <c r="H15"/>
  <c r="H14"/>
  <c r="H13"/>
  <c r="H12"/>
  <c r="H11"/>
  <c r="H10"/>
  <c r="H9"/>
  <c r="H8"/>
  <c r="H7"/>
  <c r="H6"/>
  <c r="H5"/>
  <c r="H4"/>
  <c r="H3"/>
  <c r="H30" i="5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3" i="2"/>
  <c r="I3" i="11"/>
  <c r="I28" s="1"/>
  <c r="H31" i="9" l="1"/>
  <c r="H31" i="7"/>
  <c r="H31" i="6"/>
  <c r="H31" i="5"/>
  <c r="H28" i="2"/>
  <c r="N3" i="10" l="1"/>
  <c r="N33" s="1"/>
  <c r="H3" i="1" l="1"/>
</calcChain>
</file>

<file path=xl/sharedStrings.xml><?xml version="1.0" encoding="utf-8"?>
<sst xmlns="http://schemas.openxmlformats.org/spreadsheetml/2006/main" count="369" uniqueCount="22">
  <si>
    <t>Data</t>
  </si>
  <si>
    <t>Descrição</t>
  </si>
  <si>
    <t>Crédito</t>
  </si>
  <si>
    <t>Débito</t>
  </si>
  <si>
    <t>Saldo</t>
  </si>
  <si>
    <t>Dinheiro</t>
  </si>
  <si>
    <t>Cheque</t>
  </si>
  <si>
    <t>SAIDA</t>
  </si>
  <si>
    <t>Depósito</t>
  </si>
  <si>
    <t>MOEDA</t>
  </si>
  <si>
    <t>Outros</t>
  </si>
  <si>
    <t xml:space="preserve"> </t>
  </si>
  <si>
    <t>..</t>
  </si>
  <si>
    <t>moedas</t>
  </si>
  <si>
    <t>AGENCIA  0145   -  CONTA  24300-2 - BIRC</t>
  </si>
  <si>
    <t>*</t>
  </si>
  <si>
    <t>....</t>
  </si>
  <si>
    <t>......</t>
  </si>
  <si>
    <t>CHEQUE 13/11/2023</t>
  </si>
  <si>
    <t>CHEQUE 13/10/2023</t>
  </si>
  <si>
    <t>CHEQUE 13/12/2023</t>
  </si>
  <si>
    <t>CHEQUE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</si>
</sst>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4" fontId="0" fillId="0" borderId="0" xfId="0" applyNumberFormat="1"/>
    <xf numFmtId="0" fontId="0" fillId="0" borderId="0" xfId="0"/>
    <xf numFmtId="14" fontId="0" fillId="0" borderId="0" xfId="0" applyNumberFormat="1"/>
    <xf numFmtId="4" fontId="0" fillId="0" borderId="0" xfId="0" applyNumberFormat="1"/>
    <xf numFmtId="0" fontId="1" fillId="0" borderId="0" xfId="0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workbookViewId="0">
      <selection activeCell="K1" sqref="K1"/>
    </sheetView>
  </sheetViews>
  <sheetFormatPr defaultRowHeight="15"/>
  <cols>
    <col min="1" max="1" width="11.7109375" customWidth="1"/>
    <col min="2" max="2" width="15.5703125" customWidth="1"/>
    <col min="3" max="3" width="14.7109375" customWidth="1"/>
    <col min="4" max="4" width="12.7109375" customWidth="1"/>
    <col min="6" max="6" width="12.5703125" customWidth="1"/>
    <col min="7" max="7" width="11.7109375" customWidth="1"/>
    <col min="8" max="8" width="13.42578125" customWidth="1"/>
    <col min="11" max="11" width="61.85546875" bestFit="1" customWidth="1"/>
  </cols>
  <sheetData>
    <row r="1" spans="1:11" ht="18.75">
      <c r="A1" s="1" t="s">
        <v>0</v>
      </c>
      <c r="B1" s="1" t="s">
        <v>1</v>
      </c>
      <c r="C1" s="2" t="s">
        <v>2</v>
      </c>
      <c r="D1" s="1"/>
      <c r="E1" s="1"/>
      <c r="F1" s="1"/>
      <c r="G1" s="2" t="s">
        <v>3</v>
      </c>
      <c r="H1" s="1"/>
      <c r="I1" s="1"/>
      <c r="J1" s="2" t="s">
        <v>4</v>
      </c>
      <c r="K1" s="6" t="s">
        <v>14</v>
      </c>
    </row>
    <row r="2" spans="1:11">
      <c r="A2" s="1"/>
      <c r="B2" s="1"/>
      <c r="C2" s="2" t="s">
        <v>5</v>
      </c>
      <c r="D2" s="2" t="s">
        <v>6</v>
      </c>
      <c r="E2" s="2"/>
      <c r="F2" s="2" t="s">
        <v>7</v>
      </c>
      <c r="G2" s="2" t="s">
        <v>8</v>
      </c>
      <c r="H2" s="2" t="s">
        <v>9</v>
      </c>
      <c r="I2" s="2" t="s">
        <v>10</v>
      </c>
      <c r="J2" s="1"/>
      <c r="K2" s="1"/>
    </row>
    <row r="3" spans="1:11" s="3" customFormat="1">
      <c r="A3" s="4">
        <v>44926</v>
      </c>
      <c r="C3" s="5">
        <v>0.35</v>
      </c>
      <c r="D3" s="5"/>
      <c r="E3" s="5"/>
      <c r="F3" s="5"/>
      <c r="G3" s="5"/>
      <c r="H3" s="5">
        <f>G3-C3</f>
        <v>-0.35</v>
      </c>
      <c r="I3" s="5"/>
    </row>
    <row r="4" spans="1:11">
      <c r="A4" s="4">
        <v>44928</v>
      </c>
      <c r="B4" s="1"/>
      <c r="C4" s="2">
        <v>458.75</v>
      </c>
      <c r="D4" s="2"/>
      <c r="E4" s="2"/>
      <c r="F4" s="2"/>
      <c r="G4" s="2">
        <v>457</v>
      </c>
      <c r="H4" s="5">
        <f t="shared" ref="H4:H30" si="0">G4-C4</f>
        <v>-1.75</v>
      </c>
      <c r="I4" s="3" t="s">
        <v>15</v>
      </c>
      <c r="J4" s="1"/>
      <c r="K4" s="1"/>
    </row>
    <row r="5" spans="1:11" s="3" customFormat="1">
      <c r="A5" s="4">
        <v>44929</v>
      </c>
      <c r="C5" s="5">
        <v>429</v>
      </c>
      <c r="D5" s="5"/>
      <c r="E5" s="5"/>
      <c r="F5" s="5"/>
      <c r="G5" s="5">
        <v>429</v>
      </c>
      <c r="H5" s="5">
        <f t="shared" si="0"/>
        <v>0</v>
      </c>
      <c r="I5" s="3" t="s">
        <v>15</v>
      </c>
    </row>
    <row r="6" spans="1:11">
      <c r="A6" s="4">
        <v>44930</v>
      </c>
      <c r="B6" s="1"/>
      <c r="C6" s="2">
        <v>433.45</v>
      </c>
      <c r="D6" s="2"/>
      <c r="E6" s="2"/>
      <c r="F6" s="2"/>
      <c r="G6" s="2">
        <v>432</v>
      </c>
      <c r="H6" s="5">
        <f t="shared" si="0"/>
        <v>-1.4499999999999886</v>
      </c>
      <c r="I6" s="3" t="s">
        <v>15</v>
      </c>
      <c r="J6" s="1"/>
      <c r="K6" s="1"/>
    </row>
    <row r="7" spans="1:11" s="3" customFormat="1">
      <c r="A7" s="4">
        <v>44931</v>
      </c>
      <c r="C7" s="5">
        <v>355.2</v>
      </c>
      <c r="D7" s="5"/>
      <c r="E7" s="5"/>
      <c r="F7" s="5"/>
      <c r="G7" s="5">
        <v>355</v>
      </c>
      <c r="H7" s="5">
        <f t="shared" si="0"/>
        <v>-0.19999999999998863</v>
      </c>
      <c r="I7" s="3" t="s">
        <v>15</v>
      </c>
    </row>
    <row r="8" spans="1:11" s="3" customFormat="1">
      <c r="A8" s="4">
        <v>44932</v>
      </c>
      <c r="C8" s="5">
        <v>79.900000000000006</v>
      </c>
      <c r="D8" s="5"/>
      <c r="E8" s="5"/>
      <c r="F8" s="5"/>
      <c r="G8" s="5">
        <v>79</v>
      </c>
      <c r="H8" s="5">
        <f t="shared" si="0"/>
        <v>-0.90000000000000568</v>
      </c>
      <c r="I8" s="3" t="s">
        <v>15</v>
      </c>
    </row>
    <row r="9" spans="1:11">
      <c r="A9" s="4">
        <v>44933</v>
      </c>
      <c r="B9" s="1"/>
      <c r="C9" s="2">
        <v>1103.8</v>
      </c>
      <c r="D9" s="2"/>
      <c r="E9" s="2"/>
      <c r="F9" s="2"/>
      <c r="G9" s="2">
        <v>1102</v>
      </c>
      <c r="H9" s="5">
        <f t="shared" si="0"/>
        <v>-1.7999999999999545</v>
      </c>
      <c r="I9" s="3" t="s">
        <v>15</v>
      </c>
      <c r="J9" s="1"/>
      <c r="K9" s="3"/>
    </row>
    <row r="10" spans="1:11" s="3" customFormat="1">
      <c r="A10" s="4">
        <v>44935</v>
      </c>
      <c r="C10" s="5">
        <v>423.5</v>
      </c>
      <c r="D10" s="5"/>
      <c r="E10" s="5"/>
      <c r="F10" s="5"/>
      <c r="G10" s="5">
        <v>422</v>
      </c>
      <c r="H10" s="5">
        <f t="shared" si="0"/>
        <v>-1.5</v>
      </c>
      <c r="I10" s="3" t="s">
        <v>15</v>
      </c>
    </row>
    <row r="11" spans="1:11">
      <c r="A11" s="4">
        <v>44936</v>
      </c>
      <c r="B11" s="1"/>
      <c r="C11" s="2">
        <v>0</v>
      </c>
      <c r="D11" s="2"/>
      <c r="E11" s="2"/>
      <c r="F11" s="2"/>
      <c r="G11" s="2">
        <v>0</v>
      </c>
      <c r="H11" s="5">
        <f t="shared" si="0"/>
        <v>0</v>
      </c>
      <c r="I11" s="3"/>
      <c r="J11" s="1"/>
      <c r="K11" s="1"/>
    </row>
    <row r="12" spans="1:11" s="3" customFormat="1">
      <c r="A12" s="4">
        <v>44937</v>
      </c>
      <c r="C12" s="5">
        <v>189.4</v>
      </c>
      <c r="D12" s="5"/>
      <c r="E12" s="5"/>
      <c r="F12" s="5"/>
      <c r="G12" s="5">
        <v>189</v>
      </c>
      <c r="H12" s="5">
        <f t="shared" si="0"/>
        <v>-0.40000000000000568</v>
      </c>
      <c r="I12" s="3" t="s">
        <v>15</v>
      </c>
    </row>
    <row r="13" spans="1:11">
      <c r="A13" s="4">
        <v>44938</v>
      </c>
      <c r="B13" s="1"/>
      <c r="C13" s="2">
        <v>309.60000000000002</v>
      </c>
      <c r="D13" s="2"/>
      <c r="E13" s="2"/>
      <c r="F13" s="2"/>
      <c r="G13" s="2">
        <v>309</v>
      </c>
      <c r="H13" s="5">
        <f t="shared" si="0"/>
        <v>-0.60000000000002274</v>
      </c>
      <c r="I13" s="3" t="s">
        <v>15</v>
      </c>
      <c r="J13" s="1"/>
      <c r="K13" s="1"/>
    </row>
    <row r="14" spans="1:11" s="3" customFormat="1">
      <c r="A14" s="4">
        <v>44939</v>
      </c>
      <c r="C14" s="5">
        <v>278.7</v>
      </c>
      <c r="D14" s="5"/>
      <c r="E14" s="5"/>
      <c r="F14" s="5"/>
      <c r="G14" s="5">
        <v>277</v>
      </c>
      <c r="H14" s="5">
        <f t="shared" si="0"/>
        <v>-1.6999999999999886</v>
      </c>
    </row>
    <row r="15" spans="1:11">
      <c r="A15" s="4">
        <v>44940</v>
      </c>
      <c r="B15" s="1"/>
      <c r="C15" s="2">
        <v>636.70000000000005</v>
      </c>
      <c r="D15" s="2"/>
      <c r="E15" s="2"/>
      <c r="F15" s="2"/>
      <c r="G15" s="2">
        <v>636</v>
      </c>
      <c r="H15" s="5">
        <f t="shared" si="0"/>
        <v>-0.70000000000004547</v>
      </c>
      <c r="I15" s="3"/>
      <c r="J15" s="1"/>
      <c r="K15" s="1"/>
    </row>
    <row r="16" spans="1:11">
      <c r="A16" s="4">
        <v>44942</v>
      </c>
      <c r="B16" s="1"/>
      <c r="C16" s="2">
        <v>44.9</v>
      </c>
      <c r="D16" s="2"/>
      <c r="E16" s="1"/>
      <c r="F16" s="2"/>
      <c r="G16" s="2">
        <v>44</v>
      </c>
      <c r="H16" s="5">
        <f t="shared" si="0"/>
        <v>-0.89999999999999858</v>
      </c>
      <c r="I16" s="3"/>
      <c r="J16" s="1"/>
      <c r="K16" s="1"/>
    </row>
    <row r="17" spans="1:11">
      <c r="A17" s="4">
        <v>44943</v>
      </c>
      <c r="B17" s="1"/>
      <c r="C17" s="2">
        <v>382.6</v>
      </c>
      <c r="D17" s="2"/>
      <c r="E17" s="1"/>
      <c r="F17" s="2"/>
      <c r="G17" s="2">
        <v>382</v>
      </c>
      <c r="H17" s="5">
        <f t="shared" si="0"/>
        <v>-0.60000000000002274</v>
      </c>
      <c r="I17" s="3"/>
      <c r="J17" s="1"/>
      <c r="K17" s="1"/>
    </row>
    <row r="18" spans="1:11" s="3" customFormat="1">
      <c r="A18" s="4">
        <v>44944</v>
      </c>
      <c r="C18" s="5">
        <v>444.6</v>
      </c>
      <c r="D18" s="5"/>
      <c r="F18" s="5"/>
      <c r="G18" s="5">
        <v>444</v>
      </c>
      <c r="H18" s="5">
        <f t="shared" si="0"/>
        <v>-0.60000000000002274</v>
      </c>
    </row>
    <row r="19" spans="1:11">
      <c r="A19" s="4">
        <v>44945</v>
      </c>
      <c r="B19" s="1"/>
      <c r="C19" s="2">
        <v>419.5</v>
      </c>
      <c r="D19" s="2"/>
      <c r="E19" s="1"/>
      <c r="F19" s="2"/>
      <c r="G19" s="2">
        <v>419</v>
      </c>
      <c r="H19" s="5">
        <f t="shared" si="0"/>
        <v>-0.5</v>
      </c>
      <c r="I19" s="3"/>
      <c r="J19" s="1"/>
      <c r="K19" s="1"/>
    </row>
    <row r="20" spans="1:11">
      <c r="A20" s="4">
        <v>44946</v>
      </c>
      <c r="B20" s="1"/>
      <c r="C20" s="2">
        <v>162</v>
      </c>
      <c r="D20" s="2"/>
      <c r="E20" s="1"/>
      <c r="F20" s="2"/>
      <c r="G20" s="2">
        <v>162</v>
      </c>
      <c r="H20" s="5">
        <f t="shared" si="0"/>
        <v>0</v>
      </c>
      <c r="I20" s="3"/>
      <c r="J20" s="1"/>
      <c r="K20" s="1"/>
    </row>
    <row r="21" spans="1:11">
      <c r="A21" s="4">
        <v>44947</v>
      </c>
      <c r="B21" s="1"/>
      <c r="C21" s="2">
        <v>36.9</v>
      </c>
      <c r="D21" s="2"/>
      <c r="E21" s="1"/>
      <c r="F21" s="2"/>
      <c r="G21" s="2">
        <v>35</v>
      </c>
      <c r="H21" s="5">
        <f t="shared" si="0"/>
        <v>-1.8999999999999986</v>
      </c>
      <c r="I21" s="3"/>
      <c r="J21" s="1"/>
      <c r="K21" s="1"/>
    </row>
    <row r="22" spans="1:11">
      <c r="A22" s="4">
        <v>44949</v>
      </c>
      <c r="B22" s="1"/>
      <c r="C22" s="2">
        <v>244.8</v>
      </c>
      <c r="D22" s="2"/>
      <c r="E22" s="1"/>
      <c r="F22" s="2"/>
      <c r="G22" s="2">
        <v>244</v>
      </c>
      <c r="H22" s="5">
        <f t="shared" si="0"/>
        <v>-0.80000000000001137</v>
      </c>
      <c r="I22" s="3"/>
      <c r="J22" s="1"/>
      <c r="K22" s="1"/>
    </row>
    <row r="23" spans="1:11">
      <c r="A23" s="4">
        <v>44950</v>
      </c>
      <c r="B23" s="1"/>
      <c r="C23" s="2">
        <v>363.7</v>
      </c>
      <c r="D23" s="2"/>
      <c r="E23" s="1"/>
      <c r="F23" s="2"/>
      <c r="G23" s="2">
        <v>362</v>
      </c>
      <c r="H23" s="5">
        <f t="shared" si="0"/>
        <v>-1.6999999999999886</v>
      </c>
      <c r="I23" s="3"/>
      <c r="J23" s="1"/>
      <c r="K23" s="1"/>
    </row>
    <row r="24" spans="1:11">
      <c r="A24" s="4">
        <v>44951</v>
      </c>
      <c r="B24" s="1"/>
      <c r="C24" s="2">
        <v>414.4</v>
      </c>
      <c r="D24" s="2"/>
      <c r="E24" s="1"/>
      <c r="F24" s="2"/>
      <c r="G24" s="2">
        <v>414</v>
      </c>
      <c r="H24" s="5">
        <f t="shared" si="0"/>
        <v>-0.39999999999997726</v>
      </c>
      <c r="I24" s="3"/>
      <c r="J24" s="1"/>
      <c r="K24" s="1"/>
    </row>
    <row r="25" spans="1:11">
      <c r="A25" s="4">
        <v>44952</v>
      </c>
      <c r="B25" s="1"/>
      <c r="C25" s="2">
        <v>260.60000000000002</v>
      </c>
      <c r="D25" s="1"/>
      <c r="E25" s="1"/>
      <c r="F25" s="1"/>
      <c r="G25" s="2">
        <v>260</v>
      </c>
      <c r="H25" s="5">
        <f t="shared" si="0"/>
        <v>-0.60000000000002274</v>
      </c>
      <c r="I25" s="3"/>
      <c r="J25" s="1"/>
      <c r="K25" s="1"/>
    </row>
    <row r="26" spans="1:11">
      <c r="A26" s="4">
        <v>44953</v>
      </c>
      <c r="B26" s="3"/>
      <c r="C26" s="5">
        <v>259.39999999999998</v>
      </c>
      <c r="G26" s="5">
        <v>259</v>
      </c>
      <c r="H26" s="5">
        <f t="shared" si="0"/>
        <v>-0.39999999999997726</v>
      </c>
      <c r="I26" s="3"/>
    </row>
    <row r="27" spans="1:11">
      <c r="A27" s="4">
        <v>44954</v>
      </c>
      <c r="C27" s="5">
        <v>396.4</v>
      </c>
      <c r="G27" s="5">
        <v>395</v>
      </c>
      <c r="H27" s="5">
        <f t="shared" si="0"/>
        <v>-1.3999999999999773</v>
      </c>
      <c r="I27" s="3"/>
    </row>
    <row r="28" spans="1:11">
      <c r="A28" s="4">
        <v>44956</v>
      </c>
      <c r="C28" s="5">
        <v>70</v>
      </c>
      <c r="G28" s="5">
        <v>70</v>
      </c>
      <c r="H28" s="5">
        <f t="shared" si="0"/>
        <v>0</v>
      </c>
    </row>
    <row r="29" spans="1:11">
      <c r="A29" s="4">
        <v>44957</v>
      </c>
      <c r="C29" s="5">
        <v>624.79999999999995</v>
      </c>
      <c r="G29" s="5">
        <v>624</v>
      </c>
      <c r="H29" s="5">
        <f t="shared" si="0"/>
        <v>-0.79999999999995453</v>
      </c>
    </row>
    <row r="30" spans="1:11">
      <c r="A30" s="4">
        <v>44957</v>
      </c>
      <c r="C30" s="5">
        <v>22</v>
      </c>
      <c r="G30" s="5">
        <v>22</v>
      </c>
      <c r="H30" s="5">
        <f t="shared" si="0"/>
        <v>0</v>
      </c>
    </row>
    <row r="31" spans="1:11">
      <c r="H31" s="5">
        <f>SUM(H3:H30)</f>
        <v>-21.949999999999953</v>
      </c>
    </row>
    <row r="32" spans="1:11">
      <c r="H32" s="5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8"/>
  <sheetViews>
    <sheetView workbookViewId="0">
      <selection activeCell="H27" sqref="H27"/>
    </sheetView>
  </sheetViews>
  <sheetFormatPr defaultRowHeight="15"/>
  <cols>
    <col min="1" max="1" width="10.7109375" bestFit="1" customWidth="1"/>
    <col min="2" max="2" width="16.42578125" customWidth="1"/>
    <col min="3" max="3" width="12.42578125" customWidth="1"/>
    <col min="6" max="6" width="13.7109375" customWidth="1"/>
    <col min="8" max="8" width="9.140625" style="3"/>
    <col min="10" max="10" width="14.140625" style="7" customWidth="1"/>
    <col min="11" max="11" width="15.42578125" customWidth="1"/>
    <col min="12" max="12" width="61.85546875" bestFit="1" customWidth="1"/>
  </cols>
  <sheetData>
    <row r="1" spans="1:12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I1" s="3"/>
      <c r="J1" s="5" t="s">
        <v>4</v>
      </c>
      <c r="K1" s="5" t="s">
        <v>4</v>
      </c>
      <c r="L1" s="6" t="s">
        <v>14</v>
      </c>
    </row>
    <row r="2" spans="1:12">
      <c r="A2" s="3"/>
      <c r="B2" s="3"/>
      <c r="C2" s="5" t="s">
        <v>5</v>
      </c>
      <c r="D2" s="5" t="s">
        <v>6</v>
      </c>
      <c r="E2" s="5"/>
      <c r="F2" s="5" t="s">
        <v>7</v>
      </c>
      <c r="G2" s="5" t="s">
        <v>8</v>
      </c>
      <c r="H2" s="5" t="s">
        <v>9</v>
      </c>
      <c r="I2" s="5" t="s">
        <v>10</v>
      </c>
      <c r="J2" s="3"/>
      <c r="K2" s="3"/>
      <c r="L2" s="3"/>
    </row>
    <row r="3" spans="1:12">
      <c r="A3" s="4">
        <v>44957</v>
      </c>
      <c r="B3" s="3"/>
      <c r="C3" s="5">
        <v>0.05</v>
      </c>
      <c r="D3" s="5"/>
      <c r="E3" s="5"/>
      <c r="F3" s="5"/>
      <c r="G3" s="5"/>
      <c r="H3" s="5">
        <f>G3-C3</f>
        <v>-0.05</v>
      </c>
      <c r="I3" s="5"/>
      <c r="J3" s="3"/>
      <c r="K3" s="3"/>
      <c r="L3" s="3"/>
    </row>
    <row r="4" spans="1:12">
      <c r="A4" s="4">
        <v>44958</v>
      </c>
      <c r="B4" s="3"/>
      <c r="C4" s="5">
        <v>79.900000000000006</v>
      </c>
      <c r="D4" s="5"/>
      <c r="E4" s="5"/>
      <c r="F4" s="5"/>
      <c r="G4" s="5">
        <v>79</v>
      </c>
      <c r="H4" s="5">
        <f t="shared" ref="H4:H27" si="0">G4-C4</f>
        <v>-0.90000000000000568</v>
      </c>
      <c r="I4" s="3"/>
      <c r="J4" s="3"/>
      <c r="K4" s="3"/>
      <c r="L4" s="3"/>
    </row>
    <row r="5" spans="1:12">
      <c r="A5" s="4">
        <v>44959</v>
      </c>
      <c r="B5" s="3"/>
      <c r="C5" s="5">
        <v>257.5</v>
      </c>
      <c r="D5" s="5"/>
      <c r="E5" s="5"/>
      <c r="F5" s="5"/>
      <c r="G5" s="5">
        <v>257</v>
      </c>
      <c r="H5" s="5">
        <f t="shared" si="0"/>
        <v>-0.5</v>
      </c>
      <c r="I5" s="3"/>
      <c r="J5" s="3"/>
      <c r="K5" s="3"/>
      <c r="L5" s="3"/>
    </row>
    <row r="6" spans="1:12" s="3" customFormat="1">
      <c r="A6" s="4">
        <v>44960</v>
      </c>
      <c r="C6" s="5">
        <v>349.7</v>
      </c>
      <c r="D6" s="5"/>
      <c r="E6" s="5"/>
      <c r="F6" s="5"/>
      <c r="G6" s="5">
        <v>349</v>
      </c>
      <c r="H6" s="5">
        <f t="shared" si="0"/>
        <v>-0.69999999999998863</v>
      </c>
    </row>
    <row r="7" spans="1:12">
      <c r="A7" s="4">
        <v>44961</v>
      </c>
      <c r="B7" s="3"/>
      <c r="C7" s="5">
        <v>164.5</v>
      </c>
      <c r="D7" s="5"/>
      <c r="E7" s="5"/>
      <c r="F7" s="5"/>
      <c r="G7" s="5">
        <v>164</v>
      </c>
      <c r="H7" s="5">
        <f t="shared" si="0"/>
        <v>-0.5</v>
      </c>
      <c r="I7" s="3"/>
      <c r="J7" s="3"/>
      <c r="K7" s="3"/>
      <c r="L7" s="3"/>
    </row>
    <row r="8" spans="1:12" s="3" customFormat="1">
      <c r="A8" s="4">
        <v>44963</v>
      </c>
      <c r="C8" s="5">
        <v>95</v>
      </c>
      <c r="D8" s="5"/>
      <c r="E8" s="5"/>
      <c r="F8" s="5"/>
      <c r="G8" s="5">
        <v>95</v>
      </c>
      <c r="H8" s="5">
        <f t="shared" si="0"/>
        <v>0</v>
      </c>
    </row>
    <row r="9" spans="1:12" s="3" customFormat="1">
      <c r="A9" s="4">
        <v>44964</v>
      </c>
      <c r="C9" s="5">
        <v>1.8</v>
      </c>
      <c r="D9" s="5"/>
      <c r="E9" s="5"/>
      <c r="F9" s="5"/>
      <c r="G9" s="5"/>
      <c r="H9" s="5">
        <f t="shared" si="0"/>
        <v>-1.8</v>
      </c>
    </row>
    <row r="10" spans="1:12">
      <c r="A10" s="4">
        <v>44965</v>
      </c>
      <c r="B10" s="3"/>
      <c r="C10" s="5">
        <v>685.1</v>
      </c>
      <c r="D10" s="5"/>
      <c r="E10" s="5"/>
      <c r="F10" s="5"/>
      <c r="G10" s="5">
        <v>685</v>
      </c>
      <c r="H10" s="5">
        <f t="shared" si="0"/>
        <v>-0.10000000000002274</v>
      </c>
      <c r="I10" s="3"/>
      <c r="J10" s="3"/>
      <c r="K10" s="3"/>
      <c r="L10" s="3"/>
    </row>
    <row r="11" spans="1:12" s="3" customFormat="1">
      <c r="A11" s="4">
        <v>44966</v>
      </c>
      <c r="C11" s="5">
        <v>0</v>
      </c>
      <c r="D11" s="5"/>
      <c r="E11" s="5"/>
      <c r="F11" s="5"/>
      <c r="G11" s="5">
        <v>0</v>
      </c>
      <c r="H11" s="5">
        <f t="shared" si="0"/>
        <v>0</v>
      </c>
    </row>
    <row r="12" spans="1:12">
      <c r="A12" s="4">
        <v>44967</v>
      </c>
      <c r="B12" s="3"/>
      <c r="C12" s="5">
        <v>117.4</v>
      </c>
      <c r="D12" s="5"/>
      <c r="E12" s="5"/>
      <c r="F12" s="5"/>
      <c r="G12" s="5">
        <v>117</v>
      </c>
      <c r="H12" s="5">
        <f t="shared" si="0"/>
        <v>-0.40000000000000568</v>
      </c>
      <c r="I12" s="3"/>
      <c r="J12" s="3"/>
      <c r="K12" s="3"/>
      <c r="L12" s="3"/>
    </row>
    <row r="13" spans="1:12" s="3" customFormat="1">
      <c r="A13" s="4">
        <v>44968</v>
      </c>
      <c r="C13" s="5">
        <v>319.5</v>
      </c>
      <c r="D13" s="5"/>
      <c r="E13" s="5"/>
      <c r="F13" s="5"/>
      <c r="G13" s="5">
        <v>319</v>
      </c>
      <c r="H13" s="5">
        <f t="shared" si="0"/>
        <v>-0.5</v>
      </c>
    </row>
    <row r="14" spans="1:12">
      <c r="A14" s="4">
        <v>44970</v>
      </c>
      <c r="B14" s="3"/>
      <c r="C14" s="5">
        <v>1214.5999999999999</v>
      </c>
      <c r="D14" s="5"/>
      <c r="E14" s="5"/>
      <c r="F14" s="5"/>
      <c r="G14" s="5">
        <v>1214</v>
      </c>
      <c r="H14" s="5">
        <f t="shared" si="0"/>
        <v>-0.59999999999990905</v>
      </c>
      <c r="I14" s="3"/>
      <c r="J14" s="3"/>
      <c r="K14" s="3"/>
      <c r="L14" s="3"/>
    </row>
    <row r="15" spans="1:12" s="3" customFormat="1">
      <c r="A15" s="4">
        <v>44971</v>
      </c>
      <c r="C15" s="5">
        <v>498.9</v>
      </c>
      <c r="D15" s="5"/>
      <c r="E15" s="5"/>
      <c r="F15" s="5"/>
      <c r="G15" s="5">
        <v>497</v>
      </c>
      <c r="H15" s="5">
        <f t="shared" si="0"/>
        <v>-1.8999999999999773</v>
      </c>
    </row>
    <row r="16" spans="1:12">
      <c r="A16" s="4">
        <v>44972</v>
      </c>
      <c r="B16" s="3"/>
      <c r="C16" s="5">
        <v>285.8</v>
      </c>
      <c r="D16" s="5"/>
      <c r="E16" s="3"/>
      <c r="F16" s="5"/>
      <c r="G16" s="5">
        <v>285</v>
      </c>
      <c r="H16" s="5">
        <f t="shared" si="0"/>
        <v>-0.80000000000001137</v>
      </c>
      <c r="I16" s="3"/>
      <c r="J16" s="3"/>
      <c r="K16" s="3"/>
      <c r="L16" s="3"/>
    </row>
    <row r="17" spans="1:12" s="3" customFormat="1">
      <c r="A17" s="4">
        <v>44973</v>
      </c>
      <c r="C17" s="5">
        <v>171.7</v>
      </c>
      <c r="D17" s="5"/>
      <c r="F17" s="5"/>
      <c r="G17" s="5">
        <v>170</v>
      </c>
      <c r="H17" s="5">
        <f t="shared" si="0"/>
        <v>-1.6999999999999886</v>
      </c>
    </row>
    <row r="18" spans="1:12" s="3" customFormat="1">
      <c r="A18" s="4">
        <v>44974</v>
      </c>
      <c r="C18" s="5">
        <v>578.70000000000005</v>
      </c>
      <c r="D18" s="5"/>
      <c r="F18" s="5"/>
      <c r="G18" s="5">
        <v>577</v>
      </c>
      <c r="H18" s="5">
        <f t="shared" si="0"/>
        <v>-1.7000000000000455</v>
      </c>
    </row>
    <row r="19" spans="1:12">
      <c r="A19" s="4">
        <v>44975</v>
      </c>
      <c r="B19" s="3"/>
      <c r="C19" s="5">
        <v>327.5</v>
      </c>
      <c r="D19" s="5"/>
      <c r="E19" s="3"/>
      <c r="F19" s="5"/>
      <c r="G19" s="5">
        <v>327</v>
      </c>
      <c r="H19" s="5">
        <f t="shared" si="0"/>
        <v>-0.5</v>
      </c>
      <c r="I19" s="3"/>
      <c r="J19" s="3"/>
      <c r="K19" s="3"/>
      <c r="L19" s="3"/>
    </row>
    <row r="20" spans="1:12">
      <c r="A20" s="4">
        <v>44977</v>
      </c>
      <c r="B20" s="3"/>
      <c r="C20" s="5">
        <v>398.3</v>
      </c>
      <c r="D20" s="5"/>
      <c r="E20" s="3"/>
      <c r="F20" s="5"/>
      <c r="G20" s="5">
        <v>397</v>
      </c>
      <c r="H20" s="5">
        <f t="shared" si="0"/>
        <v>-1.3000000000000114</v>
      </c>
      <c r="I20" s="3"/>
      <c r="J20" s="3"/>
      <c r="K20" s="3"/>
      <c r="L20" s="3"/>
    </row>
    <row r="21" spans="1:12">
      <c r="A21" s="4">
        <v>44979</v>
      </c>
      <c r="B21" s="3"/>
      <c r="C21" s="5">
        <v>409.5</v>
      </c>
      <c r="D21" s="5"/>
      <c r="E21" s="3"/>
      <c r="F21" s="5"/>
      <c r="G21" s="5">
        <v>409</v>
      </c>
      <c r="H21" s="5">
        <f t="shared" si="0"/>
        <v>-0.5</v>
      </c>
      <c r="I21" s="3"/>
      <c r="J21" s="3"/>
      <c r="K21" s="3"/>
      <c r="L21" s="3"/>
    </row>
    <row r="22" spans="1:12" s="3" customFormat="1">
      <c r="A22" s="4">
        <v>44980</v>
      </c>
      <c r="C22" s="5">
        <v>90</v>
      </c>
      <c r="D22" s="5"/>
      <c r="F22" s="5"/>
      <c r="G22" s="5">
        <v>90</v>
      </c>
      <c r="H22" s="5">
        <f t="shared" si="0"/>
        <v>0</v>
      </c>
    </row>
    <row r="23" spans="1:12" s="3" customFormat="1">
      <c r="A23" s="4">
        <v>44981</v>
      </c>
      <c r="C23" s="5">
        <v>307.2</v>
      </c>
      <c r="D23" s="5"/>
      <c r="F23" s="5"/>
      <c r="G23" s="5">
        <v>307</v>
      </c>
      <c r="H23" s="5">
        <f t="shared" si="0"/>
        <v>-0.19999999999998863</v>
      </c>
    </row>
    <row r="24" spans="1:12">
      <c r="A24" s="4">
        <v>44982</v>
      </c>
      <c r="B24" s="3"/>
      <c r="C24" s="5">
        <v>435.8</v>
      </c>
      <c r="D24" s="3"/>
      <c r="E24" s="3"/>
      <c r="F24" s="3"/>
      <c r="G24" s="5">
        <v>435</v>
      </c>
      <c r="H24" s="5">
        <f t="shared" si="0"/>
        <v>-0.80000000000001137</v>
      </c>
      <c r="I24" s="3"/>
      <c r="J24" s="3"/>
      <c r="K24" s="3"/>
      <c r="L24" s="3"/>
    </row>
    <row r="25" spans="1:12">
      <c r="A25" s="4">
        <v>44984</v>
      </c>
      <c r="B25" s="3"/>
      <c r="C25" s="5">
        <v>222.8</v>
      </c>
      <c r="D25" s="3"/>
      <c r="E25" s="3"/>
      <c r="F25" s="3"/>
      <c r="G25" s="5">
        <v>222</v>
      </c>
      <c r="H25" s="5">
        <f t="shared" si="0"/>
        <v>-0.80000000000001137</v>
      </c>
      <c r="I25" s="3"/>
      <c r="J25" s="3"/>
    </row>
    <row r="26" spans="1:12">
      <c r="A26" s="4">
        <v>44985</v>
      </c>
      <c r="B26" s="3"/>
      <c r="C26" s="5">
        <v>0</v>
      </c>
      <c r="D26" s="3"/>
      <c r="E26" s="3"/>
      <c r="F26" s="3"/>
      <c r="G26" s="5">
        <v>0</v>
      </c>
      <c r="H26" s="5">
        <f t="shared" si="0"/>
        <v>0</v>
      </c>
      <c r="I26" s="3"/>
      <c r="J26" s="3"/>
    </row>
    <row r="27" spans="1:12">
      <c r="A27" s="4">
        <v>44985</v>
      </c>
      <c r="G27" s="5">
        <v>16</v>
      </c>
      <c r="H27" s="5">
        <f t="shared" si="0"/>
        <v>16</v>
      </c>
    </row>
    <row r="28" spans="1:12">
      <c r="H28" s="5">
        <f>SUM(H3:H27)</f>
        <v>-0.24999999999997868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2"/>
  <sheetViews>
    <sheetView workbookViewId="0">
      <selection activeCell="I29" sqref="I29"/>
    </sheetView>
  </sheetViews>
  <sheetFormatPr defaultRowHeight="15"/>
  <cols>
    <col min="1" max="1" width="10.7109375" bestFit="1" customWidth="1"/>
    <col min="2" max="2" width="13" customWidth="1"/>
    <col min="3" max="3" width="12" customWidth="1"/>
    <col min="9" max="9" width="8.7109375" customWidth="1"/>
    <col min="11" max="11" width="61.85546875" bestFit="1" customWidth="1"/>
  </cols>
  <sheetData>
    <row r="1" spans="1:17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14</v>
      </c>
      <c r="L1" s="3"/>
      <c r="M1" s="3"/>
      <c r="N1" s="3"/>
      <c r="O1" s="3"/>
      <c r="P1" s="3"/>
      <c r="Q1" s="3"/>
    </row>
    <row r="2" spans="1:17">
      <c r="A2" s="3"/>
      <c r="B2" s="3"/>
      <c r="C2" s="5" t="s">
        <v>5</v>
      </c>
      <c r="D2" s="5" t="s">
        <v>6</v>
      </c>
      <c r="E2" s="5"/>
      <c r="F2" s="5" t="s">
        <v>7</v>
      </c>
      <c r="G2" s="5" t="s">
        <v>8</v>
      </c>
      <c r="H2" s="5" t="s">
        <v>9</v>
      </c>
      <c r="I2" s="5" t="s">
        <v>10</v>
      </c>
      <c r="J2" s="3"/>
      <c r="K2" s="3"/>
      <c r="L2" s="3"/>
      <c r="M2" s="3"/>
      <c r="N2" s="3"/>
      <c r="O2" s="3"/>
      <c r="P2" s="3"/>
      <c r="Q2" s="3"/>
    </row>
    <row r="3" spans="1:17">
      <c r="A3" s="4">
        <v>44985</v>
      </c>
      <c r="B3" s="3"/>
      <c r="C3" s="5">
        <v>0.25</v>
      </c>
      <c r="D3" s="5"/>
      <c r="E3" s="5"/>
      <c r="F3" s="5"/>
      <c r="G3" s="5"/>
      <c r="H3" s="5">
        <f>G3-C3</f>
        <v>-0.25</v>
      </c>
      <c r="I3" s="5"/>
      <c r="J3" s="3"/>
      <c r="K3" s="3"/>
      <c r="L3" s="3"/>
      <c r="M3" s="3"/>
      <c r="N3" s="3"/>
      <c r="O3" s="3"/>
      <c r="P3" s="3"/>
      <c r="Q3" s="3"/>
    </row>
    <row r="4" spans="1:17">
      <c r="A4" s="4">
        <v>44986</v>
      </c>
      <c r="B4" s="3"/>
      <c r="C4" s="5">
        <v>1699.9</v>
      </c>
      <c r="D4" s="5"/>
      <c r="E4" s="5"/>
      <c r="F4" s="5"/>
      <c r="G4" s="5">
        <v>1699</v>
      </c>
      <c r="H4" s="5">
        <f t="shared" ref="H4:H31" si="0">G4-C4</f>
        <v>-0.90000000000009095</v>
      </c>
      <c r="I4" s="3"/>
      <c r="J4" s="3"/>
      <c r="K4" s="3"/>
      <c r="L4" s="3"/>
      <c r="M4" s="3"/>
      <c r="N4" s="3"/>
      <c r="O4" s="3"/>
      <c r="P4" s="3"/>
      <c r="Q4" s="3"/>
    </row>
    <row r="5" spans="1:17">
      <c r="A5" s="4">
        <v>44987</v>
      </c>
      <c r="B5" s="3"/>
      <c r="C5" s="5">
        <v>219.7</v>
      </c>
      <c r="D5" s="5"/>
      <c r="E5" s="5"/>
      <c r="F5" s="5"/>
      <c r="G5" s="5">
        <v>219</v>
      </c>
      <c r="H5" s="5">
        <f t="shared" si="0"/>
        <v>-0.69999999999998863</v>
      </c>
      <c r="I5" s="3"/>
      <c r="J5" s="3"/>
      <c r="K5" s="3"/>
      <c r="L5" s="3"/>
      <c r="M5" s="3"/>
      <c r="N5" s="3"/>
      <c r="O5" s="3"/>
      <c r="P5" s="3"/>
      <c r="Q5" s="3"/>
    </row>
    <row r="6" spans="1:17">
      <c r="A6" s="4">
        <v>44988</v>
      </c>
      <c r="B6" s="3"/>
      <c r="C6" s="5">
        <v>51.8</v>
      </c>
      <c r="D6" s="5"/>
      <c r="E6" s="5"/>
      <c r="F6" s="5"/>
      <c r="G6" s="5">
        <v>50</v>
      </c>
      <c r="H6" s="5">
        <f t="shared" si="0"/>
        <v>-1.7999999999999972</v>
      </c>
      <c r="I6" s="3"/>
      <c r="J6" s="3"/>
      <c r="K6" s="3"/>
      <c r="L6" s="3"/>
      <c r="M6" s="3"/>
      <c r="N6" s="3"/>
      <c r="O6" s="3"/>
      <c r="P6" s="3"/>
      <c r="Q6" s="3"/>
    </row>
    <row r="7" spans="1:17">
      <c r="A7" s="4">
        <v>44989</v>
      </c>
      <c r="B7" s="3"/>
      <c r="C7" s="5">
        <v>626.20000000000005</v>
      </c>
      <c r="D7" s="5"/>
      <c r="E7" s="5"/>
      <c r="F7" s="5"/>
      <c r="G7" s="5">
        <v>625</v>
      </c>
      <c r="H7" s="5">
        <f t="shared" si="0"/>
        <v>-1.2000000000000455</v>
      </c>
      <c r="I7" s="3"/>
      <c r="J7" s="3"/>
      <c r="K7" s="3"/>
      <c r="L7" s="3"/>
      <c r="M7" s="3"/>
      <c r="N7" s="3"/>
      <c r="O7" s="3"/>
      <c r="P7" s="3"/>
      <c r="Q7" s="3"/>
    </row>
    <row r="8" spans="1:17">
      <c r="A8" s="4">
        <v>44991</v>
      </c>
      <c r="B8" s="3"/>
      <c r="C8" s="5">
        <v>143.6</v>
      </c>
      <c r="D8" s="5"/>
      <c r="E8" s="5"/>
      <c r="F8" s="5"/>
      <c r="G8" s="5">
        <v>142</v>
      </c>
      <c r="H8" s="5">
        <f t="shared" si="0"/>
        <v>-1.5999999999999943</v>
      </c>
      <c r="I8" s="3"/>
      <c r="J8" s="3"/>
      <c r="K8" s="3"/>
      <c r="L8" s="3"/>
      <c r="M8" s="3"/>
      <c r="N8" s="3"/>
      <c r="O8" s="3"/>
      <c r="P8" s="3"/>
      <c r="Q8" s="3"/>
    </row>
    <row r="9" spans="1:17">
      <c r="A9" s="4">
        <v>44992</v>
      </c>
      <c r="B9" s="3"/>
      <c r="C9" s="5">
        <v>79.8</v>
      </c>
      <c r="D9" s="5"/>
      <c r="E9" s="5"/>
      <c r="F9" s="5"/>
      <c r="G9" s="5">
        <v>79</v>
      </c>
      <c r="H9" s="5">
        <f t="shared" si="0"/>
        <v>-0.79999999999999716</v>
      </c>
      <c r="I9" s="3"/>
      <c r="J9" s="3"/>
      <c r="K9" s="3"/>
      <c r="L9" s="3"/>
      <c r="M9" s="3"/>
      <c r="N9" s="3"/>
      <c r="O9" s="3"/>
      <c r="P9" s="3"/>
      <c r="Q9" s="3"/>
    </row>
    <row r="10" spans="1:17" s="3" customFormat="1">
      <c r="A10" s="4">
        <v>44993</v>
      </c>
      <c r="C10" s="5">
        <v>354.6</v>
      </c>
      <c r="D10" s="5"/>
      <c r="E10" s="5"/>
      <c r="F10" s="5">
        <v>200</v>
      </c>
      <c r="G10" s="5">
        <v>154</v>
      </c>
      <c r="H10" s="5">
        <f>+G10+F10-C10</f>
        <v>-0.60000000000002274</v>
      </c>
    </row>
    <row r="11" spans="1:17">
      <c r="A11" s="4">
        <v>44994</v>
      </c>
      <c r="B11" s="3"/>
      <c r="C11" s="5">
        <v>423.4</v>
      </c>
      <c r="D11" s="5"/>
      <c r="E11" s="5"/>
      <c r="F11" s="5"/>
      <c r="G11" s="5">
        <v>422</v>
      </c>
      <c r="H11" s="5">
        <f t="shared" si="0"/>
        <v>-1.3999999999999773</v>
      </c>
      <c r="I11" s="3"/>
      <c r="J11" s="3"/>
      <c r="K11" s="3"/>
      <c r="L11" s="3"/>
      <c r="M11" s="3"/>
      <c r="N11" s="3"/>
      <c r="O11" s="3"/>
      <c r="P11" s="3"/>
      <c r="Q11" s="3"/>
    </row>
    <row r="12" spans="1:17">
      <c r="A12" s="4">
        <v>44995</v>
      </c>
      <c r="B12" s="3"/>
      <c r="C12" s="5">
        <v>452.6</v>
      </c>
      <c r="D12" s="5"/>
      <c r="E12" s="5"/>
      <c r="F12" s="5"/>
      <c r="G12" s="5">
        <v>452</v>
      </c>
      <c r="H12" s="5">
        <f t="shared" si="0"/>
        <v>-0.60000000000002274</v>
      </c>
      <c r="I12" s="3"/>
      <c r="J12" s="3"/>
      <c r="K12" s="3"/>
      <c r="L12" s="3"/>
      <c r="M12" s="3"/>
      <c r="N12" s="3"/>
      <c r="O12" s="3"/>
      <c r="P12" s="3"/>
      <c r="Q12" s="3"/>
    </row>
    <row r="13" spans="1:17">
      <c r="A13" s="4">
        <v>44996</v>
      </c>
      <c r="B13" s="3"/>
      <c r="C13" s="5">
        <v>682</v>
      </c>
      <c r="D13" s="5"/>
      <c r="E13" s="5"/>
      <c r="F13" s="5"/>
      <c r="G13" s="5">
        <v>682</v>
      </c>
      <c r="H13" s="5">
        <f t="shared" si="0"/>
        <v>0</v>
      </c>
      <c r="I13" s="3"/>
      <c r="J13" s="3"/>
      <c r="K13" s="3"/>
      <c r="L13" s="3"/>
      <c r="M13" s="3"/>
      <c r="N13" s="3"/>
      <c r="O13" s="3"/>
      <c r="P13" s="3"/>
      <c r="Q13" s="3"/>
    </row>
    <row r="14" spans="1:17">
      <c r="A14" s="4">
        <v>44998</v>
      </c>
      <c r="B14" s="3"/>
      <c r="C14" s="5">
        <v>46.9</v>
      </c>
      <c r="D14" s="5"/>
      <c r="E14" s="5"/>
      <c r="F14" s="5"/>
      <c r="G14" s="5">
        <v>45</v>
      </c>
      <c r="H14" s="5">
        <f t="shared" si="0"/>
        <v>-1.8999999999999986</v>
      </c>
      <c r="I14" s="3"/>
      <c r="J14" s="3"/>
      <c r="K14" s="3"/>
      <c r="L14" s="3"/>
      <c r="M14" s="3"/>
      <c r="N14" s="3"/>
      <c r="O14" s="3"/>
      <c r="P14" s="3"/>
      <c r="Q14" s="3"/>
    </row>
    <row r="15" spans="1:17">
      <c r="A15" s="4">
        <v>44999</v>
      </c>
      <c r="B15" s="3"/>
      <c r="C15" s="5">
        <v>219.9</v>
      </c>
      <c r="D15" s="5"/>
      <c r="E15" s="5"/>
      <c r="F15" s="5"/>
      <c r="G15" s="5">
        <v>219</v>
      </c>
      <c r="H15" s="5">
        <f t="shared" si="0"/>
        <v>-0.90000000000000568</v>
      </c>
      <c r="I15" s="3"/>
      <c r="J15" s="3"/>
      <c r="K15" s="3"/>
      <c r="L15" s="3"/>
      <c r="M15" s="3"/>
      <c r="N15" s="3"/>
      <c r="O15" s="3"/>
      <c r="P15" s="3"/>
      <c r="Q15" s="3"/>
    </row>
    <row r="16" spans="1:17">
      <c r="A16" s="4">
        <v>45000</v>
      </c>
      <c r="B16" s="3"/>
      <c r="C16" s="5">
        <v>22.9</v>
      </c>
      <c r="D16" s="5"/>
      <c r="E16" s="3"/>
      <c r="F16" s="5"/>
      <c r="G16" s="5">
        <v>22</v>
      </c>
      <c r="H16" s="5">
        <f t="shared" si="0"/>
        <v>-0.89999999999999858</v>
      </c>
      <c r="I16" s="3"/>
      <c r="J16" s="3"/>
      <c r="K16" s="3"/>
      <c r="L16" s="3"/>
      <c r="M16" s="3"/>
      <c r="N16" s="3"/>
      <c r="O16" s="3"/>
      <c r="P16" s="3"/>
      <c r="Q16" s="3"/>
    </row>
    <row r="17" spans="1:17">
      <c r="A17" s="4">
        <v>45001</v>
      </c>
      <c r="B17" s="3"/>
      <c r="C17" s="5">
        <v>394.4</v>
      </c>
      <c r="D17" s="5"/>
      <c r="E17" s="3"/>
      <c r="F17" s="5"/>
      <c r="G17" s="5">
        <v>394</v>
      </c>
      <c r="H17" s="5">
        <f t="shared" si="0"/>
        <v>-0.39999999999997726</v>
      </c>
      <c r="I17" s="3"/>
      <c r="J17" s="3"/>
      <c r="K17" s="3"/>
      <c r="L17" s="3"/>
      <c r="M17" s="3"/>
      <c r="N17" s="3"/>
      <c r="O17" s="3"/>
      <c r="P17" s="3"/>
      <c r="Q17" s="3"/>
    </row>
    <row r="18" spans="1:17">
      <c r="A18" s="4">
        <v>45002</v>
      </c>
      <c r="B18" s="3"/>
      <c r="C18" s="5">
        <v>482.5</v>
      </c>
      <c r="D18" s="5"/>
      <c r="E18" s="3"/>
      <c r="F18" s="5"/>
      <c r="G18" s="5">
        <v>482</v>
      </c>
      <c r="H18" s="5">
        <f t="shared" si="0"/>
        <v>-0.5</v>
      </c>
      <c r="I18" s="3"/>
      <c r="J18" s="3"/>
      <c r="K18" s="3"/>
      <c r="L18" s="3"/>
      <c r="M18" s="3"/>
      <c r="N18" s="3"/>
      <c r="O18" s="3"/>
      <c r="P18" s="3"/>
      <c r="Q18" s="3"/>
    </row>
    <row r="19" spans="1:17">
      <c r="A19" s="4">
        <v>45003</v>
      </c>
      <c r="B19" s="3"/>
      <c r="C19" s="5">
        <v>40</v>
      </c>
      <c r="D19" s="5"/>
      <c r="E19" s="3"/>
      <c r="F19" s="5"/>
      <c r="G19" s="5">
        <v>40</v>
      </c>
      <c r="H19" s="5">
        <f t="shared" si="0"/>
        <v>0</v>
      </c>
      <c r="I19" s="3"/>
      <c r="J19" s="3"/>
      <c r="K19" s="3"/>
      <c r="L19" s="3"/>
      <c r="M19" s="3"/>
      <c r="N19" s="3"/>
      <c r="O19" s="3"/>
      <c r="P19" s="3"/>
      <c r="Q19" s="3"/>
    </row>
    <row r="20" spans="1:17">
      <c r="A20" s="4">
        <v>45005</v>
      </c>
      <c r="B20" s="3"/>
      <c r="C20" s="5">
        <v>550</v>
      </c>
      <c r="D20" s="5"/>
      <c r="E20" s="3"/>
      <c r="F20" s="5"/>
      <c r="G20" s="5">
        <v>550</v>
      </c>
      <c r="H20" s="5">
        <f t="shared" si="0"/>
        <v>0</v>
      </c>
      <c r="I20" s="3"/>
      <c r="J20" s="3"/>
      <c r="K20" s="3"/>
      <c r="L20" s="3"/>
      <c r="M20" s="3"/>
      <c r="N20" s="3"/>
      <c r="O20" s="3"/>
      <c r="P20" s="3"/>
      <c r="Q20" s="3"/>
    </row>
    <row r="21" spans="1:17">
      <c r="A21" s="4">
        <v>45006</v>
      </c>
      <c r="B21" s="3"/>
      <c r="C21" s="5">
        <v>39.6</v>
      </c>
      <c r="D21" s="5"/>
      <c r="E21" s="3"/>
      <c r="F21" s="5"/>
      <c r="G21" s="5">
        <v>39</v>
      </c>
      <c r="H21" s="5">
        <f t="shared" si="0"/>
        <v>-0.60000000000000142</v>
      </c>
      <c r="I21" s="3"/>
      <c r="J21" s="3"/>
      <c r="K21" s="3"/>
      <c r="L21" s="3"/>
      <c r="M21" s="3"/>
      <c r="N21" s="3"/>
      <c r="O21" s="3"/>
      <c r="P21" s="3"/>
      <c r="Q21" s="3"/>
    </row>
    <row r="22" spans="1:17">
      <c r="A22" s="4">
        <v>45007</v>
      </c>
      <c r="B22" s="3"/>
      <c r="C22" s="5">
        <v>259.5</v>
      </c>
      <c r="D22" s="5"/>
      <c r="E22" s="3"/>
      <c r="F22" s="5"/>
      <c r="G22" s="5">
        <v>259</v>
      </c>
      <c r="H22" s="5">
        <f t="shared" si="0"/>
        <v>-0.5</v>
      </c>
      <c r="I22" s="3"/>
      <c r="J22" s="3"/>
      <c r="K22" s="3"/>
      <c r="L22" s="3"/>
      <c r="M22" s="3"/>
      <c r="N22" s="3"/>
      <c r="O22" s="3"/>
      <c r="P22" s="3"/>
      <c r="Q22" s="3"/>
    </row>
    <row r="23" spans="1:17">
      <c r="A23" s="4">
        <v>45008</v>
      </c>
      <c r="B23" s="3"/>
      <c r="C23" s="5">
        <v>1339.2</v>
      </c>
      <c r="D23" s="5"/>
      <c r="E23" s="3"/>
      <c r="F23" s="5"/>
      <c r="G23" s="5">
        <v>1339</v>
      </c>
      <c r="H23" s="5">
        <f t="shared" si="0"/>
        <v>-0.20000000000004547</v>
      </c>
      <c r="I23" s="3"/>
      <c r="J23" s="3"/>
    </row>
    <row r="24" spans="1:17">
      <c r="A24" s="4">
        <v>45009</v>
      </c>
      <c r="B24" s="3"/>
      <c r="C24" s="5">
        <v>262.39999999999998</v>
      </c>
      <c r="D24" s="5"/>
      <c r="E24" s="3"/>
      <c r="F24" s="5"/>
      <c r="G24" s="5">
        <v>262</v>
      </c>
      <c r="H24" s="5">
        <f t="shared" si="0"/>
        <v>-0.39999999999997726</v>
      </c>
      <c r="I24" s="3"/>
      <c r="J24" s="3"/>
    </row>
    <row r="25" spans="1:17">
      <c r="A25" s="4">
        <v>45010</v>
      </c>
      <c r="B25" s="3"/>
      <c r="C25" s="5">
        <v>831.1</v>
      </c>
      <c r="D25" s="3"/>
      <c r="E25" s="3"/>
      <c r="F25" s="3"/>
      <c r="G25" s="5">
        <v>830</v>
      </c>
      <c r="H25" s="5">
        <f t="shared" si="0"/>
        <v>-1.1000000000000227</v>
      </c>
      <c r="I25" s="3"/>
      <c r="J25" s="3"/>
      <c r="K25" s="3" t="s">
        <v>11</v>
      </c>
    </row>
    <row r="26" spans="1:17">
      <c r="A26" s="4">
        <v>45012</v>
      </c>
      <c r="B26" s="3"/>
      <c r="C26" s="5">
        <v>332.5</v>
      </c>
      <c r="D26" s="3"/>
      <c r="E26" s="3"/>
      <c r="F26" s="3"/>
      <c r="G26" s="5">
        <v>332</v>
      </c>
      <c r="H26" s="5">
        <f t="shared" si="0"/>
        <v>-0.5</v>
      </c>
      <c r="I26" s="3"/>
      <c r="J26" s="3"/>
    </row>
    <row r="27" spans="1:17">
      <c r="A27" s="4">
        <v>45013</v>
      </c>
      <c r="B27" s="3"/>
      <c r="C27" s="5">
        <v>304.39999999999998</v>
      </c>
      <c r="D27" s="3"/>
      <c r="E27" s="3"/>
      <c r="F27" s="3"/>
      <c r="G27" s="5">
        <v>304</v>
      </c>
      <c r="H27" s="5">
        <f t="shared" si="0"/>
        <v>-0.39999999999997726</v>
      </c>
      <c r="I27" s="3"/>
      <c r="J27" s="3"/>
    </row>
    <row r="28" spans="1:17">
      <c r="A28" s="4">
        <v>45014</v>
      </c>
      <c r="B28" s="3"/>
      <c r="C28" s="5">
        <v>336.5</v>
      </c>
      <c r="D28" s="3"/>
      <c r="E28" s="3"/>
      <c r="F28" s="3"/>
      <c r="G28" s="5">
        <v>335</v>
      </c>
      <c r="H28" s="5">
        <f t="shared" si="0"/>
        <v>-1.5</v>
      </c>
      <c r="I28" s="3"/>
      <c r="J28" s="3"/>
    </row>
    <row r="29" spans="1:17">
      <c r="A29" s="4">
        <v>45015</v>
      </c>
      <c r="B29" s="3"/>
      <c r="C29" s="5">
        <v>62.8</v>
      </c>
      <c r="D29" s="3"/>
      <c r="E29" s="3"/>
      <c r="F29" s="3"/>
      <c r="G29" s="5">
        <v>62</v>
      </c>
      <c r="H29" s="5">
        <f t="shared" si="0"/>
        <v>-0.79999999999999716</v>
      </c>
      <c r="I29" s="3" t="s">
        <v>12</v>
      </c>
      <c r="J29" s="3"/>
    </row>
    <row r="30" spans="1:17">
      <c r="A30" s="4">
        <v>45016</v>
      </c>
      <c r="B30" s="3"/>
      <c r="C30" s="5">
        <v>116.65</v>
      </c>
      <c r="D30" s="3"/>
      <c r="E30" s="3"/>
      <c r="F30" s="3"/>
      <c r="G30" s="5">
        <v>115</v>
      </c>
      <c r="H30" s="5">
        <f t="shared" si="0"/>
        <v>-1.6500000000000057</v>
      </c>
      <c r="I30" s="3"/>
      <c r="J30" s="3"/>
    </row>
    <row r="31" spans="1:17">
      <c r="A31" s="4">
        <v>45016</v>
      </c>
      <c r="B31" s="3"/>
      <c r="C31" s="3"/>
      <c r="D31" s="3"/>
      <c r="E31" s="3"/>
      <c r="F31" s="3"/>
      <c r="G31" s="5">
        <v>22</v>
      </c>
      <c r="H31" s="5">
        <f t="shared" si="0"/>
        <v>22</v>
      </c>
      <c r="I31" s="3"/>
      <c r="J31" s="3"/>
    </row>
    <row r="32" spans="1:17">
      <c r="A32" s="3"/>
      <c r="B32" s="3"/>
      <c r="C32" s="3"/>
      <c r="D32" s="3"/>
      <c r="E32" s="3"/>
      <c r="F32" s="3"/>
      <c r="G32" s="3"/>
      <c r="H32" s="5">
        <f>SUM(H3:H31)</f>
        <v>-0.10000000000014353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7"/>
  <sheetViews>
    <sheetView workbookViewId="0">
      <selection activeCell="F31" sqref="F31"/>
    </sheetView>
  </sheetViews>
  <sheetFormatPr defaultRowHeight="15"/>
  <cols>
    <col min="1" max="1" width="11.42578125" customWidth="1"/>
    <col min="2" max="2" width="13.42578125" customWidth="1"/>
    <col min="3" max="3" width="12.85546875" customWidth="1"/>
    <col min="8" max="8" width="12" customWidth="1"/>
    <col min="9" max="9" width="16.5703125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14</v>
      </c>
    </row>
    <row r="2" spans="1:11">
      <c r="A2" s="3"/>
      <c r="B2" s="3"/>
      <c r="C2" s="5" t="s">
        <v>5</v>
      </c>
      <c r="D2" s="5" t="s">
        <v>6</v>
      </c>
      <c r="E2" s="5"/>
      <c r="F2" s="5" t="s">
        <v>7</v>
      </c>
      <c r="G2" s="5" t="s">
        <v>8</v>
      </c>
      <c r="H2" s="5" t="s">
        <v>9</v>
      </c>
      <c r="I2" s="5" t="s">
        <v>10</v>
      </c>
      <c r="J2" s="3"/>
      <c r="K2" s="3"/>
    </row>
    <row r="3" spans="1:11" s="3" customFormat="1">
      <c r="A3" s="4">
        <v>45016</v>
      </c>
      <c r="C3" s="5">
        <v>0.1</v>
      </c>
      <c r="D3" s="5"/>
      <c r="E3" s="5"/>
      <c r="F3" s="5"/>
      <c r="G3" s="5"/>
      <c r="H3" s="5">
        <f>G3-C3</f>
        <v>-0.1</v>
      </c>
      <c r="I3" s="5"/>
    </row>
    <row r="4" spans="1:11" s="3" customFormat="1">
      <c r="A4" s="4">
        <v>45017</v>
      </c>
      <c r="C4" s="5">
        <v>357.2</v>
      </c>
      <c r="D4" s="5"/>
      <c r="E4" s="5"/>
      <c r="F4" s="5"/>
      <c r="G4" s="5">
        <v>357</v>
      </c>
      <c r="H4" s="5">
        <f t="shared" ref="H4:H26" si="0">G4-C4</f>
        <v>-0.19999999999998863</v>
      </c>
      <c r="I4" s="3" t="s">
        <v>12</v>
      </c>
    </row>
    <row r="5" spans="1:11">
      <c r="A5" s="4">
        <v>45019</v>
      </c>
      <c r="B5" s="3"/>
      <c r="C5" s="5">
        <v>619.29999999999995</v>
      </c>
      <c r="D5" s="5"/>
      <c r="E5" s="5"/>
      <c r="F5" s="5"/>
      <c r="G5" s="5">
        <v>619</v>
      </c>
      <c r="H5" s="5">
        <f t="shared" si="0"/>
        <v>-0.29999999999995453</v>
      </c>
      <c r="I5" s="3" t="s">
        <v>12</v>
      </c>
      <c r="J5" s="3"/>
      <c r="K5" s="3"/>
    </row>
    <row r="6" spans="1:11">
      <c r="A6" s="4">
        <v>45021</v>
      </c>
      <c r="B6" s="3"/>
      <c r="C6" s="5">
        <v>689.9</v>
      </c>
      <c r="D6" s="5"/>
      <c r="E6" s="5"/>
      <c r="F6" s="5"/>
      <c r="G6" s="5">
        <v>689</v>
      </c>
      <c r="H6" s="5">
        <f t="shared" si="0"/>
        <v>-0.89999999999997726</v>
      </c>
      <c r="I6" s="3" t="s">
        <v>12</v>
      </c>
      <c r="J6" s="3"/>
      <c r="K6" s="3"/>
    </row>
    <row r="7" spans="1:11">
      <c r="A7" s="4">
        <v>45022</v>
      </c>
      <c r="B7" s="3"/>
      <c r="C7" s="5">
        <v>321.7</v>
      </c>
      <c r="D7" s="5"/>
      <c r="E7" s="5"/>
      <c r="F7" s="5"/>
      <c r="G7" s="5">
        <v>320</v>
      </c>
      <c r="H7" s="5">
        <f t="shared" si="0"/>
        <v>-1.6999999999999886</v>
      </c>
      <c r="I7" s="3" t="s">
        <v>12</v>
      </c>
      <c r="J7" s="3"/>
      <c r="K7" s="3"/>
    </row>
    <row r="8" spans="1:11">
      <c r="A8" s="4">
        <v>45024</v>
      </c>
      <c r="B8" s="3"/>
      <c r="C8" s="5">
        <v>282.39999999999998</v>
      </c>
      <c r="D8" s="5"/>
      <c r="E8" s="5"/>
      <c r="F8" s="5"/>
      <c r="G8" s="5">
        <v>282</v>
      </c>
      <c r="H8" s="5">
        <f t="shared" si="0"/>
        <v>-0.39999999999997726</v>
      </c>
      <c r="I8" s="3" t="s">
        <v>12</v>
      </c>
      <c r="J8" s="3"/>
      <c r="K8" s="3"/>
    </row>
    <row r="9" spans="1:11" s="3" customFormat="1">
      <c r="A9" s="4">
        <v>45026</v>
      </c>
      <c r="C9" s="5">
        <v>339.7</v>
      </c>
      <c r="D9" s="5"/>
      <c r="E9" s="5"/>
      <c r="F9" s="5"/>
      <c r="G9" s="5">
        <v>339</v>
      </c>
      <c r="H9" s="5">
        <f t="shared" si="0"/>
        <v>-0.69999999999998863</v>
      </c>
      <c r="I9" s="3" t="s">
        <v>12</v>
      </c>
    </row>
    <row r="10" spans="1:11">
      <c r="A10" s="4">
        <v>45027</v>
      </c>
      <c r="B10" s="3"/>
      <c r="C10" s="5">
        <v>51.9</v>
      </c>
      <c r="D10" s="5"/>
      <c r="E10" s="5"/>
      <c r="F10" s="5"/>
      <c r="G10" s="5">
        <v>50</v>
      </c>
      <c r="H10" s="5">
        <f t="shared" si="0"/>
        <v>-1.8999999999999986</v>
      </c>
      <c r="I10" s="3" t="s">
        <v>12</v>
      </c>
      <c r="J10" s="3"/>
      <c r="K10" s="3"/>
    </row>
    <row r="11" spans="1:11">
      <c r="A11" s="4">
        <v>45028</v>
      </c>
      <c r="B11" s="3"/>
      <c r="C11" s="5">
        <v>1522.5</v>
      </c>
      <c r="D11" s="5"/>
      <c r="E11" s="5"/>
      <c r="F11" s="5"/>
      <c r="G11" s="5">
        <v>1522</v>
      </c>
      <c r="H11" s="5">
        <f t="shared" si="0"/>
        <v>-0.5</v>
      </c>
      <c r="I11" s="3" t="s">
        <v>12</v>
      </c>
      <c r="J11" s="3"/>
      <c r="K11" s="3"/>
    </row>
    <row r="12" spans="1:11">
      <c r="A12" s="4">
        <v>45029</v>
      </c>
      <c r="B12" s="3"/>
      <c r="C12" s="5">
        <v>552.5</v>
      </c>
      <c r="D12" s="5"/>
      <c r="E12" s="5"/>
      <c r="F12" s="5"/>
      <c r="G12" s="5">
        <v>552</v>
      </c>
      <c r="H12" s="5">
        <f t="shared" si="0"/>
        <v>-0.5</v>
      </c>
      <c r="I12" s="3" t="s">
        <v>12</v>
      </c>
      <c r="J12" s="3"/>
      <c r="K12" s="3"/>
    </row>
    <row r="13" spans="1:11">
      <c r="A13" s="4">
        <v>45030</v>
      </c>
      <c r="B13" s="3"/>
      <c r="C13" s="5">
        <v>1074.7</v>
      </c>
      <c r="D13" s="5"/>
      <c r="E13" s="5"/>
      <c r="F13" s="5"/>
      <c r="G13" s="5">
        <v>1074</v>
      </c>
      <c r="H13" s="5">
        <f t="shared" si="0"/>
        <v>-0.70000000000004547</v>
      </c>
      <c r="I13" s="3" t="s">
        <v>12</v>
      </c>
      <c r="J13" s="3"/>
      <c r="K13" s="3"/>
    </row>
    <row r="14" spans="1:11">
      <c r="A14" s="4">
        <v>45031</v>
      </c>
      <c r="B14" s="3"/>
      <c r="C14" s="5">
        <v>373.1</v>
      </c>
      <c r="D14" s="5"/>
      <c r="E14" s="3"/>
      <c r="F14" s="5"/>
      <c r="G14" s="5">
        <v>372</v>
      </c>
      <c r="H14" s="5">
        <f t="shared" si="0"/>
        <v>-1.1000000000000227</v>
      </c>
      <c r="I14" s="3" t="s">
        <v>12</v>
      </c>
      <c r="J14" s="3"/>
      <c r="K14" s="3"/>
    </row>
    <row r="15" spans="1:11">
      <c r="A15" s="4">
        <v>45033</v>
      </c>
      <c r="B15" s="3"/>
      <c r="C15" s="5">
        <v>827.5</v>
      </c>
      <c r="D15" s="5"/>
      <c r="E15" s="3"/>
      <c r="F15" s="5"/>
      <c r="G15" s="5">
        <v>827</v>
      </c>
      <c r="H15" s="5">
        <f t="shared" si="0"/>
        <v>-0.5</v>
      </c>
      <c r="I15" s="3" t="s">
        <v>12</v>
      </c>
      <c r="J15" s="3"/>
      <c r="K15" s="3"/>
    </row>
    <row r="16" spans="1:11">
      <c r="A16" s="4">
        <v>45034</v>
      </c>
      <c r="B16" s="3"/>
      <c r="C16" s="5">
        <v>96.8</v>
      </c>
      <c r="D16" s="5"/>
      <c r="E16" s="3"/>
      <c r="F16" s="5"/>
      <c r="G16" s="5">
        <v>95</v>
      </c>
      <c r="H16" s="5">
        <f t="shared" si="0"/>
        <v>-1.7999999999999972</v>
      </c>
      <c r="I16" s="3" t="s">
        <v>12</v>
      </c>
      <c r="J16" s="3"/>
      <c r="K16" s="3"/>
    </row>
    <row r="17" spans="1:11">
      <c r="A17" s="4">
        <v>45035</v>
      </c>
      <c r="B17" s="3"/>
      <c r="C17" s="5">
        <v>230.4</v>
      </c>
      <c r="D17" s="5"/>
      <c r="E17" s="3"/>
      <c r="F17" s="5"/>
      <c r="G17" s="5">
        <v>230</v>
      </c>
      <c r="H17" s="5">
        <f t="shared" si="0"/>
        <v>-0.40000000000000568</v>
      </c>
      <c r="I17" s="3" t="s">
        <v>12</v>
      </c>
      <c r="J17" s="3"/>
      <c r="K17" s="3"/>
    </row>
    <row r="18" spans="1:11">
      <c r="A18" s="4">
        <v>45036</v>
      </c>
      <c r="B18" s="3"/>
      <c r="C18" s="5">
        <v>659.5</v>
      </c>
      <c r="D18" s="5"/>
      <c r="E18" s="3"/>
      <c r="F18" s="5"/>
      <c r="G18" s="5">
        <v>659</v>
      </c>
      <c r="H18" s="5">
        <f t="shared" si="0"/>
        <v>-0.5</v>
      </c>
      <c r="I18" s="3" t="s">
        <v>12</v>
      </c>
      <c r="J18" s="3"/>
      <c r="K18" s="3"/>
    </row>
    <row r="19" spans="1:11">
      <c r="A19" s="4">
        <v>45038</v>
      </c>
      <c r="B19" s="3"/>
      <c r="C19" s="5">
        <v>169.8</v>
      </c>
      <c r="D19" s="5"/>
      <c r="E19" s="3"/>
      <c r="F19" s="5"/>
      <c r="G19" s="5">
        <v>169</v>
      </c>
      <c r="H19" s="5">
        <f t="shared" si="0"/>
        <v>-0.80000000000001137</v>
      </c>
      <c r="I19" s="3" t="s">
        <v>12</v>
      </c>
      <c r="J19" s="3"/>
      <c r="K19" s="3"/>
    </row>
    <row r="20" spans="1:11">
      <c r="A20" s="4">
        <v>45040</v>
      </c>
      <c r="B20" s="3"/>
      <c r="C20" s="5">
        <v>163.9</v>
      </c>
      <c r="D20" s="5"/>
      <c r="E20" s="3"/>
      <c r="F20" s="5"/>
      <c r="G20" s="5">
        <v>162</v>
      </c>
      <c r="H20" s="5">
        <f t="shared" si="0"/>
        <v>-1.9000000000000057</v>
      </c>
      <c r="I20" s="3" t="s">
        <v>12</v>
      </c>
      <c r="J20" s="3"/>
      <c r="K20" s="3"/>
    </row>
    <row r="21" spans="1:11">
      <c r="A21" s="4">
        <v>45041</v>
      </c>
      <c r="B21" s="3"/>
      <c r="C21" s="5">
        <v>235.5</v>
      </c>
      <c r="D21" s="3"/>
      <c r="E21" s="3"/>
      <c r="F21" s="3"/>
      <c r="G21" s="5">
        <v>235</v>
      </c>
      <c r="H21" s="5">
        <f t="shared" si="0"/>
        <v>-0.5</v>
      </c>
      <c r="I21" s="3" t="s">
        <v>12</v>
      </c>
      <c r="J21" s="3"/>
    </row>
    <row r="22" spans="1:11">
      <c r="A22" s="4">
        <v>45042</v>
      </c>
      <c r="B22" s="3"/>
      <c r="C22" s="5">
        <v>250</v>
      </c>
      <c r="D22" s="3"/>
      <c r="E22" s="3"/>
      <c r="F22" s="3"/>
      <c r="G22" s="5">
        <v>250</v>
      </c>
      <c r="H22" s="5">
        <f t="shared" si="0"/>
        <v>0</v>
      </c>
      <c r="I22" s="3" t="s">
        <v>12</v>
      </c>
      <c r="J22" s="3"/>
    </row>
    <row r="23" spans="1:11">
      <c r="A23" s="4">
        <v>45043</v>
      </c>
      <c r="B23" s="3"/>
      <c r="C23" s="5">
        <v>484.2</v>
      </c>
      <c r="D23" s="3"/>
      <c r="E23" s="3"/>
      <c r="F23" s="3"/>
      <c r="G23" s="5">
        <v>484</v>
      </c>
      <c r="H23" s="5">
        <f t="shared" si="0"/>
        <v>-0.19999999999998863</v>
      </c>
      <c r="I23" s="3" t="s">
        <v>12</v>
      </c>
      <c r="J23" s="3"/>
    </row>
    <row r="24" spans="1:11">
      <c r="A24" s="4">
        <v>45044</v>
      </c>
      <c r="B24" s="3"/>
      <c r="C24" s="5">
        <v>244.5</v>
      </c>
      <c r="D24" s="3"/>
      <c r="E24" s="3"/>
      <c r="F24" s="3"/>
      <c r="G24" s="5">
        <v>244</v>
      </c>
      <c r="H24" s="5">
        <f t="shared" si="0"/>
        <v>-0.5</v>
      </c>
      <c r="I24" s="3" t="s">
        <v>12</v>
      </c>
      <c r="J24" s="3"/>
    </row>
    <row r="25" spans="1:11">
      <c r="A25" s="4">
        <v>45045</v>
      </c>
      <c r="B25" s="3"/>
      <c r="C25" s="5">
        <v>159.69999999999999</v>
      </c>
      <c r="D25" s="3"/>
      <c r="E25" s="3"/>
      <c r="F25" s="3"/>
      <c r="G25" s="5">
        <v>159</v>
      </c>
      <c r="H25" s="5">
        <f t="shared" si="0"/>
        <v>-0.69999999999998863</v>
      </c>
      <c r="I25" s="3" t="s">
        <v>12</v>
      </c>
      <c r="J25" s="3"/>
    </row>
    <row r="26" spans="1:11">
      <c r="A26" s="4">
        <v>45045</v>
      </c>
      <c r="B26" s="3"/>
      <c r="C26" s="3"/>
      <c r="D26" s="3"/>
      <c r="E26" s="3"/>
      <c r="F26" s="3"/>
      <c r="G26" s="5">
        <v>16</v>
      </c>
      <c r="H26" s="5">
        <f t="shared" si="0"/>
        <v>16</v>
      </c>
      <c r="I26" s="3" t="s">
        <v>12</v>
      </c>
      <c r="J26" s="3"/>
    </row>
    <row r="27" spans="1:11">
      <c r="A27" s="3"/>
      <c r="B27" s="3"/>
      <c r="C27" s="3"/>
      <c r="D27" s="3"/>
      <c r="E27" s="3"/>
      <c r="F27" s="3"/>
      <c r="G27" s="3"/>
      <c r="H27" s="5">
        <f>SUM(H3:H26)</f>
        <v>-0.79999999999994031</v>
      </c>
      <c r="I27" s="3"/>
      <c r="J27" s="3"/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workbookViewId="0">
      <selection activeCell="J28" sqref="J28"/>
    </sheetView>
  </sheetViews>
  <sheetFormatPr defaultRowHeight="15"/>
  <cols>
    <col min="1" max="1" width="10.7109375" bestFit="1" customWidth="1"/>
    <col min="2" max="2" width="14.28515625" bestFit="1" customWidth="1"/>
    <col min="11" max="11" width="5.85546875" bestFit="1" customWidth="1"/>
    <col min="12" max="12" width="61.85546875" bestFit="1" customWidth="1"/>
  </cols>
  <sheetData>
    <row r="1" spans="1:12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5" t="s">
        <v>4</v>
      </c>
      <c r="L1" s="6" t="s">
        <v>14</v>
      </c>
    </row>
    <row r="2" spans="1:12">
      <c r="A2" s="3"/>
      <c r="B2" s="3"/>
      <c r="C2" s="5" t="s">
        <v>5</v>
      </c>
      <c r="D2" s="5" t="s">
        <v>6</v>
      </c>
      <c r="E2" s="5"/>
      <c r="F2" s="5" t="s">
        <v>7</v>
      </c>
      <c r="G2" s="5" t="s">
        <v>8</v>
      </c>
      <c r="H2" s="5" t="s">
        <v>9</v>
      </c>
      <c r="I2" s="5" t="s">
        <v>10</v>
      </c>
      <c r="J2" s="3"/>
      <c r="K2" s="3"/>
      <c r="L2" s="3"/>
    </row>
    <row r="3" spans="1:12">
      <c r="A3" s="4">
        <v>45046</v>
      </c>
      <c r="B3" s="3"/>
      <c r="C3" s="5">
        <v>0.8</v>
      </c>
      <c r="D3" s="5"/>
      <c r="E3" s="5"/>
      <c r="F3" s="5"/>
      <c r="G3" s="5"/>
      <c r="H3" s="5">
        <f>G3-C3</f>
        <v>-0.8</v>
      </c>
      <c r="I3" s="5"/>
      <c r="J3" s="3"/>
      <c r="K3" s="3"/>
      <c r="L3" s="3"/>
    </row>
    <row r="4" spans="1:12">
      <c r="A4" s="4">
        <v>45048</v>
      </c>
      <c r="B4" s="3"/>
      <c r="C4" s="5">
        <v>189.7</v>
      </c>
      <c r="D4" s="5"/>
      <c r="E4" s="5"/>
      <c r="F4" s="5"/>
      <c r="G4" s="5">
        <v>189</v>
      </c>
      <c r="H4" s="5">
        <f t="shared" ref="H4:H30" si="0">G4-C4</f>
        <v>-0.69999999999998863</v>
      </c>
      <c r="I4" s="3" t="s">
        <v>12</v>
      </c>
      <c r="J4" s="3"/>
      <c r="K4" s="3"/>
      <c r="L4" s="3"/>
    </row>
    <row r="5" spans="1:12">
      <c r="A5" s="4">
        <v>45049</v>
      </c>
      <c r="B5" s="3"/>
      <c r="C5" s="5">
        <v>318.3</v>
      </c>
      <c r="D5" s="5"/>
      <c r="E5" s="5"/>
      <c r="F5" s="5"/>
      <c r="G5" s="5">
        <v>317</v>
      </c>
      <c r="H5" s="5">
        <f t="shared" si="0"/>
        <v>-1.3000000000000114</v>
      </c>
      <c r="I5" s="3" t="s">
        <v>12</v>
      </c>
      <c r="J5" s="3"/>
      <c r="K5" s="3"/>
      <c r="L5" s="3"/>
    </row>
    <row r="6" spans="1:12">
      <c r="A6" s="4">
        <v>45050</v>
      </c>
      <c r="B6" s="3"/>
      <c r="C6" s="5">
        <v>414.4</v>
      </c>
      <c r="D6" s="5"/>
      <c r="E6" s="5"/>
      <c r="F6" s="5"/>
      <c r="G6" s="5">
        <v>414</v>
      </c>
      <c r="H6" s="5">
        <f t="shared" si="0"/>
        <v>-0.39999999999997726</v>
      </c>
      <c r="I6" s="3" t="s">
        <v>12</v>
      </c>
      <c r="J6" s="3"/>
      <c r="K6" s="3"/>
      <c r="L6" s="3"/>
    </row>
    <row r="7" spans="1:12">
      <c r="A7" s="4">
        <v>45051</v>
      </c>
      <c r="B7" s="3"/>
      <c r="C7" s="5">
        <v>344.4</v>
      </c>
      <c r="D7" s="5"/>
      <c r="E7" s="5"/>
      <c r="F7" s="5"/>
      <c r="G7" s="5">
        <v>344</v>
      </c>
      <c r="H7" s="5">
        <f t="shared" si="0"/>
        <v>-0.39999999999997726</v>
      </c>
      <c r="I7" s="3" t="s">
        <v>12</v>
      </c>
      <c r="J7" s="3"/>
      <c r="K7" s="3"/>
      <c r="L7" s="3"/>
    </row>
    <row r="8" spans="1:12">
      <c r="A8" s="4">
        <v>45052</v>
      </c>
      <c r="B8" s="3"/>
      <c r="C8" s="5">
        <v>1083.5</v>
      </c>
      <c r="D8" s="5"/>
      <c r="E8" s="5"/>
      <c r="F8" s="5"/>
      <c r="G8" s="5">
        <v>1082</v>
      </c>
      <c r="H8" s="5">
        <f t="shared" si="0"/>
        <v>-1.5</v>
      </c>
      <c r="I8" s="3" t="s">
        <v>12</v>
      </c>
      <c r="J8" s="3"/>
      <c r="K8" s="3"/>
      <c r="L8" s="3"/>
    </row>
    <row r="9" spans="1:12">
      <c r="A9" s="4">
        <v>45054</v>
      </c>
      <c r="B9" s="3"/>
      <c r="C9" s="5">
        <v>523.4</v>
      </c>
      <c r="D9" s="5"/>
      <c r="E9" s="5"/>
      <c r="F9" s="5"/>
      <c r="G9" s="5">
        <v>522</v>
      </c>
      <c r="H9" s="5">
        <f t="shared" si="0"/>
        <v>-1.3999999999999773</v>
      </c>
      <c r="I9" s="3" t="s">
        <v>12</v>
      </c>
      <c r="J9" s="3"/>
      <c r="K9" s="3"/>
      <c r="L9" s="3"/>
    </row>
    <row r="10" spans="1:12">
      <c r="A10" s="4">
        <v>45055</v>
      </c>
      <c r="B10" s="3"/>
      <c r="C10" s="5">
        <v>799</v>
      </c>
      <c r="D10" s="5"/>
      <c r="E10" s="5"/>
      <c r="F10" s="5"/>
      <c r="G10" s="5">
        <v>799</v>
      </c>
      <c r="H10" s="5">
        <f t="shared" si="0"/>
        <v>0</v>
      </c>
      <c r="I10" s="3" t="s">
        <v>12</v>
      </c>
      <c r="J10" s="3"/>
      <c r="K10" s="3"/>
      <c r="L10" s="3"/>
    </row>
    <row r="11" spans="1:12">
      <c r="A11" s="4">
        <v>45056</v>
      </c>
      <c r="B11" s="3"/>
      <c r="C11" s="5">
        <v>586.6</v>
      </c>
      <c r="D11" s="5"/>
      <c r="E11" s="5"/>
      <c r="F11" s="5"/>
      <c r="G11" s="5">
        <v>585</v>
      </c>
      <c r="H11" s="5">
        <f t="shared" si="0"/>
        <v>-1.6000000000000227</v>
      </c>
      <c r="I11" s="3" t="s">
        <v>12</v>
      </c>
      <c r="J11" s="3"/>
      <c r="K11" s="3"/>
      <c r="L11" s="3"/>
    </row>
    <row r="12" spans="1:12">
      <c r="A12" s="4">
        <v>45057</v>
      </c>
      <c r="B12" s="3"/>
      <c r="C12" s="5">
        <v>291.8</v>
      </c>
      <c r="D12" s="5"/>
      <c r="E12" s="5"/>
      <c r="F12" s="5"/>
      <c r="G12" s="5">
        <v>290</v>
      </c>
      <c r="H12" s="5">
        <f t="shared" si="0"/>
        <v>-1.8000000000000114</v>
      </c>
      <c r="I12" s="3" t="s">
        <v>12</v>
      </c>
      <c r="J12" s="3"/>
      <c r="K12" s="3"/>
      <c r="L12" s="3"/>
    </row>
    <row r="13" spans="1:12">
      <c r="A13" s="4">
        <v>45058</v>
      </c>
      <c r="B13" s="3"/>
      <c r="C13" s="5">
        <v>1063.0999999999999</v>
      </c>
      <c r="D13" s="5"/>
      <c r="E13" s="5"/>
      <c r="F13" s="5"/>
      <c r="G13" s="5">
        <v>1062</v>
      </c>
      <c r="H13" s="5">
        <f t="shared" si="0"/>
        <v>-1.0999999999999091</v>
      </c>
      <c r="I13" s="3" t="s">
        <v>12</v>
      </c>
      <c r="J13" s="3"/>
      <c r="K13" s="3"/>
      <c r="L13" s="3"/>
    </row>
    <row r="14" spans="1:12">
      <c r="A14" s="4">
        <v>45059</v>
      </c>
      <c r="B14" s="3"/>
      <c r="C14" s="5">
        <v>882</v>
      </c>
      <c r="D14" s="5"/>
      <c r="E14" s="5"/>
      <c r="F14" s="5"/>
      <c r="G14" s="5">
        <v>882</v>
      </c>
      <c r="H14" s="5">
        <f t="shared" si="0"/>
        <v>0</v>
      </c>
      <c r="I14" s="3" t="s">
        <v>12</v>
      </c>
      <c r="J14" s="3"/>
      <c r="K14" s="3"/>
      <c r="L14" s="3"/>
    </row>
    <row r="15" spans="1:12">
      <c r="A15" s="4">
        <v>45061</v>
      </c>
      <c r="B15" s="3"/>
      <c r="C15" s="5">
        <v>164.3</v>
      </c>
      <c r="D15" s="5"/>
      <c r="E15" s="5"/>
      <c r="F15" s="5"/>
      <c r="G15" s="5">
        <v>164</v>
      </c>
      <c r="H15" s="5">
        <f>+G15+F15-C15</f>
        <v>-0.30000000000001137</v>
      </c>
      <c r="I15" s="3" t="s">
        <v>12</v>
      </c>
      <c r="J15" s="3"/>
      <c r="K15" s="3"/>
      <c r="L15" s="3"/>
    </row>
    <row r="16" spans="1:12">
      <c r="A16" s="4">
        <v>45062</v>
      </c>
      <c r="B16" s="3"/>
      <c r="C16" s="5">
        <v>159.9</v>
      </c>
      <c r="D16" s="5"/>
      <c r="E16" s="5"/>
      <c r="F16" s="5"/>
      <c r="G16" s="5">
        <v>159</v>
      </c>
      <c r="H16" s="5">
        <f t="shared" si="0"/>
        <v>-0.90000000000000568</v>
      </c>
      <c r="I16" s="3" t="s">
        <v>12</v>
      </c>
      <c r="J16" s="3"/>
      <c r="K16" s="3"/>
      <c r="L16" s="3"/>
    </row>
    <row r="17" spans="1:12">
      <c r="A17" s="4">
        <v>45063</v>
      </c>
      <c r="B17" s="3"/>
      <c r="C17" s="5">
        <v>239.6</v>
      </c>
      <c r="D17" s="5"/>
      <c r="E17" s="5"/>
      <c r="F17" s="5"/>
      <c r="G17" s="5">
        <v>239</v>
      </c>
      <c r="H17" s="5">
        <f t="shared" si="0"/>
        <v>-0.59999999999999432</v>
      </c>
      <c r="I17" s="3" t="s">
        <v>12</v>
      </c>
      <c r="J17" s="3"/>
      <c r="K17" s="3"/>
      <c r="L17" s="3"/>
    </row>
    <row r="18" spans="1:12">
      <c r="A18" s="4">
        <v>45064</v>
      </c>
      <c r="B18" s="3"/>
      <c r="C18" s="5">
        <v>220</v>
      </c>
      <c r="D18" s="5"/>
      <c r="E18" s="3"/>
      <c r="F18" s="5"/>
      <c r="G18" s="5">
        <v>220</v>
      </c>
      <c r="H18" s="5">
        <f t="shared" si="0"/>
        <v>0</v>
      </c>
      <c r="I18" s="3" t="s">
        <v>12</v>
      </c>
      <c r="J18" s="3"/>
      <c r="K18" s="3"/>
      <c r="L18" s="3"/>
    </row>
    <row r="19" spans="1:12">
      <c r="A19" s="4">
        <v>45065</v>
      </c>
      <c r="B19" s="3"/>
      <c r="C19" s="5">
        <v>0</v>
      </c>
      <c r="D19" s="5"/>
      <c r="E19" s="3"/>
      <c r="F19" s="5"/>
      <c r="G19" s="5">
        <v>0</v>
      </c>
      <c r="H19" s="5">
        <f t="shared" si="0"/>
        <v>0</v>
      </c>
      <c r="I19" s="3"/>
      <c r="J19" s="3"/>
      <c r="K19" s="3"/>
      <c r="L19" s="3"/>
    </row>
    <row r="20" spans="1:12" s="3" customFormat="1">
      <c r="A20" s="4">
        <v>45066</v>
      </c>
      <c r="C20" s="5">
        <v>442.3</v>
      </c>
      <c r="D20" s="5"/>
      <c r="F20" s="5"/>
      <c r="G20" s="5">
        <v>442</v>
      </c>
      <c r="H20" s="5">
        <f t="shared" si="0"/>
        <v>-0.30000000000001137</v>
      </c>
      <c r="I20" s="3" t="s">
        <v>12</v>
      </c>
    </row>
    <row r="21" spans="1:12">
      <c r="A21" s="4">
        <v>45068</v>
      </c>
      <c r="B21" s="3"/>
      <c r="C21" s="5">
        <v>65.3</v>
      </c>
      <c r="D21" s="5"/>
      <c r="E21" s="3"/>
      <c r="F21" s="5"/>
      <c r="G21" s="5">
        <v>65</v>
      </c>
      <c r="H21" s="5">
        <f t="shared" si="0"/>
        <v>-0.29999999999999716</v>
      </c>
      <c r="I21" s="3" t="s">
        <v>12</v>
      </c>
      <c r="J21" s="3"/>
    </row>
    <row r="22" spans="1:12">
      <c r="A22" s="4">
        <v>45069</v>
      </c>
      <c r="B22" s="3"/>
      <c r="C22" s="5">
        <v>0</v>
      </c>
      <c r="D22" s="5"/>
      <c r="E22" s="3"/>
      <c r="F22" s="5"/>
      <c r="G22" s="5">
        <v>0</v>
      </c>
      <c r="H22" s="5">
        <f t="shared" si="0"/>
        <v>0</v>
      </c>
      <c r="I22" s="3"/>
      <c r="J22" s="3"/>
    </row>
    <row r="23" spans="1:12">
      <c r="A23" s="4">
        <v>45070</v>
      </c>
      <c r="B23" s="3"/>
      <c r="C23" s="5">
        <v>329.5</v>
      </c>
      <c r="D23" s="5"/>
      <c r="E23" s="3"/>
      <c r="F23" s="5"/>
      <c r="G23" s="5">
        <v>329</v>
      </c>
      <c r="H23" s="5">
        <f t="shared" si="0"/>
        <v>-0.5</v>
      </c>
      <c r="I23" s="3" t="s">
        <v>12</v>
      </c>
      <c r="J23" s="3"/>
    </row>
    <row r="24" spans="1:12">
      <c r="A24" s="4">
        <v>45071</v>
      </c>
      <c r="B24" s="3"/>
      <c r="C24" s="5">
        <v>143.80000000000001</v>
      </c>
      <c r="D24" s="5"/>
      <c r="E24" s="3"/>
      <c r="F24" s="5"/>
      <c r="G24" s="5">
        <v>142</v>
      </c>
      <c r="H24" s="5">
        <f t="shared" si="0"/>
        <v>-1.8000000000000114</v>
      </c>
      <c r="I24" s="3" t="s">
        <v>12</v>
      </c>
      <c r="J24" s="3"/>
    </row>
    <row r="25" spans="1:12">
      <c r="A25" s="4">
        <v>45072</v>
      </c>
      <c r="B25" s="3"/>
      <c r="C25" s="5">
        <v>660</v>
      </c>
      <c r="D25" s="5"/>
      <c r="E25" s="3"/>
      <c r="F25" s="5"/>
      <c r="G25" s="5">
        <v>660</v>
      </c>
      <c r="H25" s="5">
        <f t="shared" si="0"/>
        <v>0</v>
      </c>
      <c r="I25" s="3" t="s">
        <v>12</v>
      </c>
      <c r="J25" s="3"/>
    </row>
    <row r="26" spans="1:12">
      <c r="A26" s="4">
        <v>45073</v>
      </c>
      <c r="B26" s="3"/>
      <c r="C26" s="5">
        <v>255.4</v>
      </c>
      <c r="D26" s="5"/>
      <c r="E26" s="3"/>
      <c r="F26" s="5"/>
      <c r="G26" s="5">
        <v>255</v>
      </c>
      <c r="H26" s="5">
        <f t="shared" si="0"/>
        <v>-0.40000000000000568</v>
      </c>
      <c r="I26" s="3" t="s">
        <v>12</v>
      </c>
      <c r="J26" s="3"/>
    </row>
    <row r="27" spans="1:12">
      <c r="A27" s="4">
        <v>45075</v>
      </c>
      <c r="B27" s="3"/>
      <c r="C27" s="5">
        <v>0</v>
      </c>
      <c r="D27" s="5"/>
      <c r="E27" s="3"/>
      <c r="F27" s="5"/>
      <c r="G27" s="5">
        <v>0</v>
      </c>
      <c r="H27" s="5">
        <f t="shared" si="0"/>
        <v>0</v>
      </c>
      <c r="I27" s="3"/>
      <c r="J27" s="3"/>
    </row>
    <row r="28" spans="1:12">
      <c r="A28" s="4">
        <v>45076</v>
      </c>
      <c r="B28" s="3"/>
      <c r="C28" s="5">
        <v>155</v>
      </c>
      <c r="D28" s="3"/>
      <c r="E28" s="3"/>
      <c r="F28" s="3"/>
      <c r="G28" s="5">
        <v>155</v>
      </c>
      <c r="H28" s="5">
        <f t="shared" si="0"/>
        <v>0</v>
      </c>
      <c r="I28" s="3" t="s">
        <v>12</v>
      </c>
      <c r="J28" s="3"/>
    </row>
    <row r="29" spans="1:12" s="3" customFormat="1">
      <c r="A29" s="4">
        <v>45077</v>
      </c>
      <c r="C29" s="5">
        <v>109.5</v>
      </c>
      <c r="G29" s="5">
        <v>109</v>
      </c>
      <c r="H29" s="5">
        <f t="shared" si="0"/>
        <v>-0.5</v>
      </c>
      <c r="I29" s="3" t="s">
        <v>12</v>
      </c>
    </row>
    <row r="30" spans="1:12">
      <c r="A30" s="4">
        <v>45077</v>
      </c>
      <c r="B30" s="3"/>
      <c r="C30" s="5"/>
      <c r="D30" s="3"/>
      <c r="E30" s="3"/>
      <c r="F30" s="3"/>
      <c r="G30" s="5">
        <v>15</v>
      </c>
      <c r="H30" s="5">
        <f t="shared" si="0"/>
        <v>15</v>
      </c>
      <c r="I30" s="3" t="s">
        <v>12</v>
      </c>
      <c r="J30" s="3"/>
    </row>
    <row r="31" spans="1:12">
      <c r="A31" s="3"/>
      <c r="B31" s="3"/>
      <c r="C31" s="3"/>
      <c r="D31" s="3"/>
      <c r="E31" s="3"/>
      <c r="F31" s="3"/>
      <c r="G31" s="3"/>
      <c r="H31" s="5">
        <f>SUM(H3:H30)</f>
        <v>-1.5999999999999126</v>
      </c>
      <c r="I31" s="3"/>
      <c r="J31" s="3"/>
    </row>
    <row r="32" spans="1:12">
      <c r="I32" s="5"/>
    </row>
    <row r="38" spans="12:12">
      <c r="L38" s="5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2"/>
  <sheetViews>
    <sheetView workbookViewId="0">
      <selection activeCell="P21" sqref="P21"/>
    </sheetView>
  </sheetViews>
  <sheetFormatPr defaultRowHeight="15"/>
  <cols>
    <col min="1" max="1" width="10.7109375" bestFit="1" customWidth="1"/>
    <col min="8" max="8" width="9.140625" style="3"/>
    <col min="12" max="12" width="61.85546875" bestFit="1" customWidth="1"/>
  </cols>
  <sheetData>
    <row r="1" spans="1:12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I1" s="3"/>
      <c r="J1" s="5" t="s">
        <v>4</v>
      </c>
      <c r="K1" s="5" t="s">
        <v>4</v>
      </c>
      <c r="L1" s="6" t="s">
        <v>14</v>
      </c>
    </row>
    <row r="2" spans="1:12">
      <c r="A2" s="3"/>
      <c r="B2" s="3"/>
      <c r="C2" s="5" t="s">
        <v>5</v>
      </c>
      <c r="D2" s="5" t="s">
        <v>6</v>
      </c>
      <c r="E2" s="5"/>
      <c r="F2" s="5" t="s">
        <v>7</v>
      </c>
      <c r="G2" s="5" t="s">
        <v>8</v>
      </c>
      <c r="H2" s="5" t="s">
        <v>9</v>
      </c>
      <c r="I2" s="5" t="s">
        <v>10</v>
      </c>
      <c r="J2" s="3"/>
      <c r="K2" s="3"/>
      <c r="L2" s="3"/>
    </row>
    <row r="3" spans="1:12" s="3" customFormat="1">
      <c r="A3" s="4">
        <v>45076</v>
      </c>
      <c r="C3" s="5">
        <v>1.6</v>
      </c>
      <c r="D3" s="5"/>
      <c r="E3" s="5"/>
      <c r="F3" s="5"/>
      <c r="G3" s="5"/>
      <c r="H3" s="5">
        <f>G3-C3</f>
        <v>-1.6</v>
      </c>
      <c r="I3" s="5"/>
    </row>
    <row r="4" spans="1:12">
      <c r="A4" s="4">
        <v>45078</v>
      </c>
      <c r="B4" s="3"/>
      <c r="C4" s="5">
        <v>115</v>
      </c>
      <c r="D4" s="5"/>
      <c r="E4" s="5"/>
      <c r="F4" s="5"/>
      <c r="G4" s="5">
        <v>115</v>
      </c>
      <c r="H4" s="5">
        <f t="shared" ref="H4:H30" si="0">G4-C4</f>
        <v>0</v>
      </c>
      <c r="I4" s="3" t="s">
        <v>12</v>
      </c>
      <c r="J4" s="3"/>
      <c r="K4" s="3"/>
      <c r="L4" s="3"/>
    </row>
    <row r="5" spans="1:12">
      <c r="A5" s="4">
        <v>45079</v>
      </c>
      <c r="B5" s="3"/>
      <c r="C5" s="5">
        <v>133.6</v>
      </c>
      <c r="D5" s="5"/>
      <c r="E5" s="5"/>
      <c r="F5" s="5"/>
      <c r="G5" s="5">
        <v>132</v>
      </c>
      <c r="H5" s="5">
        <f t="shared" si="0"/>
        <v>-1.5999999999999943</v>
      </c>
      <c r="I5" s="3" t="s">
        <v>12</v>
      </c>
      <c r="J5" s="3"/>
      <c r="K5" s="3"/>
      <c r="L5" s="3"/>
    </row>
    <row r="6" spans="1:12">
      <c r="A6" s="4">
        <v>45080</v>
      </c>
      <c r="B6" s="3"/>
      <c r="C6" s="5">
        <v>1425.1</v>
      </c>
      <c r="D6" s="5"/>
      <c r="E6" s="5"/>
      <c r="F6" s="5"/>
      <c r="G6" s="5">
        <v>1425</v>
      </c>
      <c r="H6" s="5">
        <f t="shared" si="0"/>
        <v>-9.9999999999909051E-2</v>
      </c>
      <c r="I6" s="3" t="s">
        <v>12</v>
      </c>
      <c r="J6" s="3"/>
      <c r="K6" s="3"/>
      <c r="L6" s="3"/>
    </row>
    <row r="7" spans="1:12">
      <c r="A7" s="4">
        <v>45082</v>
      </c>
      <c r="B7" s="3"/>
      <c r="C7" s="5">
        <v>359.8</v>
      </c>
      <c r="D7" s="5"/>
      <c r="E7" s="5"/>
      <c r="F7" s="5"/>
      <c r="G7" s="5">
        <v>358</v>
      </c>
      <c r="H7" s="5">
        <f t="shared" si="0"/>
        <v>-1.8000000000000114</v>
      </c>
      <c r="I7" s="3" t="s">
        <v>12</v>
      </c>
      <c r="J7" s="3"/>
      <c r="K7" s="3"/>
      <c r="L7" s="3"/>
    </row>
    <row r="8" spans="1:12">
      <c r="A8" s="4">
        <v>45083</v>
      </c>
      <c r="B8" s="3"/>
      <c r="C8" s="5">
        <v>329.5</v>
      </c>
      <c r="D8" s="5"/>
      <c r="E8" s="5"/>
      <c r="F8" s="5"/>
      <c r="G8" s="5">
        <v>329</v>
      </c>
      <c r="H8" s="5">
        <f t="shared" si="0"/>
        <v>-0.5</v>
      </c>
      <c r="I8" s="3" t="s">
        <v>12</v>
      </c>
      <c r="J8" s="3"/>
      <c r="K8" s="3"/>
      <c r="L8" s="3"/>
    </row>
    <row r="9" spans="1:12" s="3" customFormat="1">
      <c r="A9" s="4">
        <v>45084</v>
      </c>
      <c r="C9" s="5">
        <v>415.3</v>
      </c>
      <c r="D9" s="5"/>
      <c r="E9" s="5"/>
      <c r="F9" s="5"/>
      <c r="G9" s="5">
        <v>415</v>
      </c>
      <c r="H9" s="5">
        <f t="shared" si="0"/>
        <v>-0.30000000000001137</v>
      </c>
      <c r="I9" s="3" t="s">
        <v>12</v>
      </c>
    </row>
    <row r="10" spans="1:12">
      <c r="A10" s="4">
        <v>45086</v>
      </c>
      <c r="B10" s="3"/>
      <c r="C10" s="5">
        <v>637</v>
      </c>
      <c r="D10" s="5"/>
      <c r="E10" s="5"/>
      <c r="F10" s="5"/>
      <c r="G10" s="5">
        <v>637</v>
      </c>
      <c r="H10" s="5">
        <f t="shared" si="0"/>
        <v>0</v>
      </c>
      <c r="I10" s="3" t="s">
        <v>12</v>
      </c>
      <c r="J10" s="3"/>
      <c r="K10" s="3"/>
      <c r="L10" s="3"/>
    </row>
    <row r="11" spans="1:12" s="3" customFormat="1">
      <c r="A11" s="4">
        <v>45087</v>
      </c>
      <c r="C11" s="5">
        <v>1039.4000000000001</v>
      </c>
      <c r="D11" s="5"/>
      <c r="E11" s="5"/>
      <c r="F11" s="5"/>
      <c r="G11" s="5">
        <v>1039</v>
      </c>
      <c r="H11" s="5">
        <f t="shared" si="0"/>
        <v>-0.40000000000009095</v>
      </c>
      <c r="I11" s="3" t="s">
        <v>12</v>
      </c>
    </row>
    <row r="12" spans="1:12">
      <c r="A12" s="4">
        <v>45089</v>
      </c>
      <c r="B12" s="3"/>
      <c r="C12" s="5">
        <v>229.8</v>
      </c>
      <c r="D12" s="5"/>
      <c r="E12" s="5"/>
      <c r="F12" s="5"/>
      <c r="G12" s="5">
        <v>229</v>
      </c>
      <c r="H12" s="5">
        <f t="shared" si="0"/>
        <v>-0.80000000000001137</v>
      </c>
      <c r="I12" s="3" t="s">
        <v>12</v>
      </c>
      <c r="J12" s="3"/>
      <c r="K12" s="3"/>
      <c r="L12" s="3"/>
    </row>
    <row r="13" spans="1:12">
      <c r="A13" s="4">
        <v>45090</v>
      </c>
      <c r="B13" s="3"/>
      <c r="C13" s="5">
        <v>34.9</v>
      </c>
      <c r="D13" s="5"/>
      <c r="E13" s="5"/>
      <c r="F13" s="5"/>
      <c r="G13" s="5">
        <v>34</v>
      </c>
      <c r="H13" s="5">
        <f t="shared" si="0"/>
        <v>-0.89999999999999858</v>
      </c>
      <c r="I13" s="3" t="s">
        <v>12</v>
      </c>
      <c r="J13" s="3"/>
      <c r="K13" s="3"/>
      <c r="L13" s="3"/>
    </row>
    <row r="14" spans="1:12" s="3" customFormat="1">
      <c r="A14" s="4">
        <v>45091</v>
      </c>
      <c r="C14" s="5">
        <v>150</v>
      </c>
      <c r="D14" s="5"/>
      <c r="E14" s="5"/>
      <c r="F14" s="5"/>
      <c r="G14" s="5">
        <v>150</v>
      </c>
      <c r="H14" s="5">
        <f t="shared" si="0"/>
        <v>0</v>
      </c>
      <c r="I14" s="3" t="s">
        <v>12</v>
      </c>
    </row>
    <row r="15" spans="1:12">
      <c r="A15" s="4">
        <v>45092</v>
      </c>
      <c r="B15" s="3"/>
      <c r="C15" s="5">
        <v>123.4</v>
      </c>
      <c r="D15" s="5"/>
      <c r="E15" s="5"/>
      <c r="F15" s="5"/>
      <c r="G15" s="5">
        <v>122</v>
      </c>
      <c r="H15" s="5">
        <f>+G15+F15-C15</f>
        <v>-1.4000000000000057</v>
      </c>
      <c r="I15" s="3" t="s">
        <v>12</v>
      </c>
      <c r="J15" s="3"/>
      <c r="K15" s="3"/>
      <c r="L15" s="3"/>
    </row>
    <row r="16" spans="1:12">
      <c r="A16" s="4">
        <v>45093</v>
      </c>
      <c r="B16" s="3"/>
      <c r="C16" s="5">
        <v>189.4</v>
      </c>
      <c r="D16" s="5"/>
      <c r="E16" s="5"/>
      <c r="F16" s="5"/>
      <c r="G16" s="5">
        <v>189</v>
      </c>
      <c r="H16" s="5">
        <f t="shared" si="0"/>
        <v>-0.40000000000000568</v>
      </c>
      <c r="I16" s="3" t="s">
        <v>12</v>
      </c>
      <c r="J16" s="3"/>
      <c r="K16" s="3"/>
      <c r="L16" s="3"/>
    </row>
    <row r="17" spans="1:12">
      <c r="A17" s="4">
        <v>45094</v>
      </c>
      <c r="B17" s="3"/>
      <c r="C17" s="5">
        <v>714.3</v>
      </c>
      <c r="D17" s="5"/>
      <c r="E17" s="5"/>
      <c r="F17" s="5"/>
      <c r="G17" s="5">
        <v>714</v>
      </c>
      <c r="H17" s="5">
        <f t="shared" si="0"/>
        <v>-0.29999999999995453</v>
      </c>
      <c r="I17" s="3" t="s">
        <v>12</v>
      </c>
      <c r="J17" s="3"/>
      <c r="K17" s="3"/>
      <c r="L17" s="3"/>
    </row>
    <row r="18" spans="1:12">
      <c r="A18" s="4">
        <v>45096</v>
      </c>
      <c r="B18" s="3"/>
      <c r="C18" s="5">
        <v>379.6</v>
      </c>
      <c r="D18" s="5"/>
      <c r="E18" s="3"/>
      <c r="F18" s="5"/>
      <c r="G18" s="5">
        <v>379</v>
      </c>
      <c r="H18" s="5">
        <f t="shared" si="0"/>
        <v>-0.60000000000002274</v>
      </c>
      <c r="I18" s="3" t="s">
        <v>12</v>
      </c>
      <c r="J18" s="3"/>
      <c r="K18" s="3"/>
      <c r="L18" s="3"/>
    </row>
    <row r="19" spans="1:12">
      <c r="A19" s="4">
        <v>45097</v>
      </c>
      <c r="B19" s="3"/>
      <c r="C19" s="5">
        <v>376.6</v>
      </c>
      <c r="D19" s="5"/>
      <c r="E19" s="3"/>
      <c r="F19" s="5"/>
      <c r="G19" s="5">
        <v>375</v>
      </c>
      <c r="H19" s="5">
        <f t="shared" si="0"/>
        <v>-1.6000000000000227</v>
      </c>
      <c r="I19" s="3" t="s">
        <v>12</v>
      </c>
      <c r="J19" s="3"/>
      <c r="K19" s="3"/>
      <c r="L19" s="3"/>
    </row>
    <row r="20" spans="1:12">
      <c r="A20" s="4">
        <v>45098</v>
      </c>
      <c r="B20" s="3"/>
      <c r="C20" s="5">
        <v>100</v>
      </c>
      <c r="D20" s="5"/>
      <c r="E20" s="3"/>
      <c r="F20" s="5"/>
      <c r="G20" s="5">
        <v>100</v>
      </c>
      <c r="H20" s="5">
        <f t="shared" si="0"/>
        <v>0</v>
      </c>
      <c r="I20" s="3" t="s">
        <v>12</v>
      </c>
      <c r="J20" s="3"/>
      <c r="K20" s="3"/>
      <c r="L20" s="3"/>
    </row>
    <row r="21" spans="1:12">
      <c r="A21" s="4">
        <v>45099</v>
      </c>
      <c r="B21" s="3"/>
      <c r="C21" s="5">
        <v>227.6</v>
      </c>
      <c r="D21" s="5"/>
      <c r="E21" s="3"/>
      <c r="F21" s="5"/>
      <c r="G21" s="5">
        <v>227</v>
      </c>
      <c r="H21" s="5">
        <f t="shared" si="0"/>
        <v>-0.59999999999999432</v>
      </c>
      <c r="I21" s="3" t="s">
        <v>12</v>
      </c>
      <c r="J21" s="3"/>
      <c r="K21" s="3"/>
      <c r="L21" s="3"/>
    </row>
    <row r="22" spans="1:12">
      <c r="A22" s="4">
        <v>45100</v>
      </c>
      <c r="B22" s="3"/>
      <c r="C22" s="5">
        <v>104.9</v>
      </c>
      <c r="D22" s="5"/>
      <c r="E22" s="3"/>
      <c r="F22" s="5"/>
      <c r="G22" s="5">
        <v>104</v>
      </c>
      <c r="H22" s="5">
        <f t="shared" si="0"/>
        <v>-0.90000000000000568</v>
      </c>
      <c r="I22" s="3" t="s">
        <v>12</v>
      </c>
      <c r="J22" s="3"/>
      <c r="K22" s="3"/>
      <c r="L22" s="3"/>
    </row>
    <row r="23" spans="1:12">
      <c r="A23" s="4">
        <v>45101</v>
      </c>
      <c r="B23" s="3"/>
      <c r="C23" s="5">
        <v>174.8</v>
      </c>
      <c r="D23" s="5"/>
      <c r="E23" s="3"/>
      <c r="F23" s="5"/>
      <c r="G23" s="5">
        <v>174</v>
      </c>
      <c r="H23" s="5">
        <f t="shared" si="0"/>
        <v>-0.80000000000001137</v>
      </c>
      <c r="I23" s="3" t="s">
        <v>12</v>
      </c>
      <c r="J23" s="3"/>
      <c r="K23" s="3"/>
      <c r="L23" s="3"/>
    </row>
    <row r="24" spans="1:12">
      <c r="A24" s="4">
        <v>45103</v>
      </c>
      <c r="B24" s="3"/>
      <c r="C24" s="5">
        <v>109.8</v>
      </c>
      <c r="D24" s="5"/>
      <c r="E24" s="3"/>
      <c r="F24" s="5"/>
      <c r="G24" s="5">
        <v>109</v>
      </c>
      <c r="H24" s="5">
        <f t="shared" si="0"/>
        <v>-0.79999999999999716</v>
      </c>
      <c r="I24" s="3" t="s">
        <v>12</v>
      </c>
      <c r="J24" s="3"/>
    </row>
    <row r="25" spans="1:12">
      <c r="A25" s="4">
        <v>45104</v>
      </c>
      <c r="B25" s="3"/>
      <c r="C25" s="5">
        <v>142.69999999999999</v>
      </c>
      <c r="D25" s="5"/>
      <c r="E25" s="3"/>
      <c r="F25" s="5"/>
      <c r="G25" s="5">
        <v>142</v>
      </c>
      <c r="H25" s="5">
        <f t="shared" si="0"/>
        <v>-0.69999999999998863</v>
      </c>
      <c r="I25" s="3" t="s">
        <v>12</v>
      </c>
      <c r="J25" s="3"/>
    </row>
    <row r="26" spans="1:12" s="3" customFormat="1">
      <c r="A26" s="4">
        <v>45105</v>
      </c>
      <c r="C26" s="5">
        <v>237.5</v>
      </c>
      <c r="D26" s="5"/>
      <c r="F26" s="5"/>
      <c r="G26" s="5">
        <v>237</v>
      </c>
      <c r="H26" s="5">
        <f t="shared" si="0"/>
        <v>-0.5</v>
      </c>
      <c r="I26" s="3" t="s">
        <v>12</v>
      </c>
    </row>
    <row r="27" spans="1:12">
      <c r="A27" s="4">
        <v>45106</v>
      </c>
      <c r="B27" s="3"/>
      <c r="C27" s="5">
        <v>89.1</v>
      </c>
      <c r="D27" s="5"/>
      <c r="E27" s="3"/>
      <c r="F27" s="5"/>
      <c r="G27" s="5">
        <v>89</v>
      </c>
      <c r="H27" s="5">
        <f t="shared" si="0"/>
        <v>-9.9999999999994316E-2</v>
      </c>
      <c r="I27" s="3" t="s">
        <v>12</v>
      </c>
      <c r="J27" s="3"/>
    </row>
    <row r="28" spans="1:12">
      <c r="A28" s="4">
        <v>45107</v>
      </c>
      <c r="B28" s="3"/>
      <c r="C28" s="5">
        <v>919.1</v>
      </c>
      <c r="D28" s="3"/>
      <c r="E28" s="3"/>
      <c r="F28" s="3"/>
      <c r="G28" s="5">
        <v>917</v>
      </c>
      <c r="H28" s="5">
        <f t="shared" si="0"/>
        <v>-2.1000000000000227</v>
      </c>
      <c r="I28" s="3" t="s">
        <v>12</v>
      </c>
      <c r="J28" s="3"/>
    </row>
    <row r="29" spans="1:12">
      <c r="A29" s="4">
        <v>45107</v>
      </c>
      <c r="B29" s="3"/>
      <c r="C29" s="5"/>
      <c r="D29" s="3"/>
      <c r="E29" s="3"/>
      <c r="F29" s="3"/>
      <c r="G29" s="5">
        <v>17</v>
      </c>
      <c r="H29" s="5">
        <f t="shared" si="0"/>
        <v>17</v>
      </c>
      <c r="I29" s="3" t="s">
        <v>12</v>
      </c>
      <c r="J29" s="3"/>
    </row>
    <row r="30" spans="1:12">
      <c r="A30" s="4"/>
      <c r="B30" s="3"/>
      <c r="C30" s="5"/>
      <c r="D30" s="3"/>
      <c r="E30" s="3"/>
      <c r="F30" s="3"/>
      <c r="G30" s="5"/>
      <c r="H30" s="5">
        <f t="shared" si="0"/>
        <v>0</v>
      </c>
      <c r="I30" s="3"/>
      <c r="J30" s="3"/>
    </row>
    <row r="31" spans="1:12">
      <c r="A31" s="3"/>
      <c r="B31" s="3"/>
      <c r="C31" s="3"/>
      <c r="D31" s="3"/>
      <c r="E31" s="3"/>
      <c r="F31" s="3"/>
      <c r="G31" s="3"/>
      <c r="H31" s="5">
        <f>SUM(H3:H30)</f>
        <v>-1.800000000000054</v>
      </c>
      <c r="I31" s="3"/>
      <c r="J31" s="3"/>
    </row>
    <row r="32" spans="1:12">
      <c r="I32" s="5"/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workbookViewId="0">
      <selection activeCell="G4" sqref="G4:G30"/>
    </sheetView>
  </sheetViews>
  <sheetFormatPr defaultRowHeight="15"/>
  <cols>
    <col min="1" max="1" width="10.7109375" bestFit="1" customWidth="1"/>
    <col min="3" max="3" width="9.140625" bestFit="1" customWidth="1"/>
    <col min="9" max="9" width="14.140625" customWidth="1"/>
    <col min="10" max="10" width="16.140625" bestFit="1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14</v>
      </c>
    </row>
    <row r="2" spans="1:11">
      <c r="A2" s="3"/>
      <c r="B2" s="3"/>
      <c r="C2" s="5" t="s">
        <v>5</v>
      </c>
      <c r="D2" s="5" t="s">
        <v>6</v>
      </c>
      <c r="E2" s="5"/>
      <c r="F2" s="5" t="s">
        <v>7</v>
      </c>
      <c r="G2" s="5" t="s">
        <v>8</v>
      </c>
      <c r="H2" s="5" t="s">
        <v>9</v>
      </c>
      <c r="I2" s="5" t="s">
        <v>10</v>
      </c>
      <c r="J2" s="3"/>
      <c r="K2" s="3"/>
    </row>
    <row r="3" spans="1:11">
      <c r="A3" s="4">
        <v>45107</v>
      </c>
      <c r="B3" s="3"/>
      <c r="C3" s="5">
        <v>1.8</v>
      </c>
      <c r="D3" s="5"/>
      <c r="E3" s="5"/>
      <c r="F3" s="5"/>
      <c r="G3" s="5"/>
      <c r="H3" s="5">
        <f>G3-C3</f>
        <v>-1.8</v>
      </c>
      <c r="I3" s="5"/>
      <c r="J3" s="3"/>
      <c r="K3" s="3"/>
    </row>
    <row r="4" spans="1:11">
      <c r="A4" s="4">
        <v>45108</v>
      </c>
      <c r="B4" s="3"/>
      <c r="C4" s="5">
        <v>479.5</v>
      </c>
      <c r="D4" s="5"/>
      <c r="E4" s="5"/>
      <c r="F4" s="5"/>
      <c r="G4" s="5">
        <v>479</v>
      </c>
      <c r="H4" s="5">
        <f t="shared" ref="H4:H30" si="0">G4-C4</f>
        <v>-0.5</v>
      </c>
      <c r="I4" s="3" t="s">
        <v>12</v>
      </c>
      <c r="J4" s="3"/>
      <c r="K4" s="3"/>
    </row>
    <row r="5" spans="1:11">
      <c r="A5" s="4">
        <v>45110</v>
      </c>
      <c r="B5" s="3"/>
      <c r="C5" s="5">
        <v>222.6</v>
      </c>
      <c r="D5" s="5"/>
      <c r="E5" s="5"/>
      <c r="F5" s="5"/>
      <c r="G5" s="5">
        <v>222</v>
      </c>
      <c r="H5" s="5">
        <f t="shared" si="0"/>
        <v>-0.59999999999999432</v>
      </c>
      <c r="I5" s="3" t="s">
        <v>12</v>
      </c>
      <c r="J5" s="3"/>
      <c r="K5" s="3"/>
    </row>
    <row r="6" spans="1:11">
      <c r="A6" s="4">
        <v>45111</v>
      </c>
      <c r="B6" s="3"/>
      <c r="C6" s="5">
        <v>363.4</v>
      </c>
      <c r="D6" s="5"/>
      <c r="E6" s="5"/>
      <c r="F6" s="5"/>
      <c r="G6" s="5">
        <v>362</v>
      </c>
      <c r="H6" s="5">
        <f t="shared" si="0"/>
        <v>-1.3999999999999773</v>
      </c>
      <c r="I6" s="3" t="s">
        <v>12</v>
      </c>
      <c r="J6" s="3"/>
      <c r="K6" s="3"/>
    </row>
    <row r="7" spans="1:11">
      <c r="A7" s="4">
        <v>45112</v>
      </c>
      <c r="B7" s="3"/>
      <c r="C7" s="5">
        <v>234.6</v>
      </c>
      <c r="D7" s="5"/>
      <c r="E7" s="5"/>
      <c r="F7" s="5"/>
      <c r="G7" s="5">
        <v>234</v>
      </c>
      <c r="H7" s="5">
        <f t="shared" si="0"/>
        <v>-0.59999999999999432</v>
      </c>
      <c r="I7" s="3" t="s">
        <v>12</v>
      </c>
      <c r="J7" s="3"/>
      <c r="K7" s="3"/>
    </row>
    <row r="8" spans="1:11">
      <c r="A8" s="4">
        <v>45113</v>
      </c>
      <c r="B8" s="3"/>
      <c r="C8" s="5">
        <v>0</v>
      </c>
      <c r="D8" s="5"/>
      <c r="E8" s="5"/>
      <c r="F8" s="5"/>
      <c r="G8" s="5">
        <v>0</v>
      </c>
      <c r="H8" s="5">
        <f t="shared" si="0"/>
        <v>0</v>
      </c>
      <c r="I8" s="3" t="s">
        <v>12</v>
      </c>
      <c r="J8" s="3"/>
      <c r="K8" s="3"/>
    </row>
    <row r="9" spans="1:11">
      <c r="A9" s="4">
        <v>45114</v>
      </c>
      <c r="B9" s="3"/>
      <c r="C9" s="5">
        <v>919</v>
      </c>
      <c r="D9" s="5"/>
      <c r="E9" s="5"/>
      <c r="F9" s="5"/>
      <c r="G9" s="5">
        <v>919</v>
      </c>
      <c r="H9" s="5">
        <f t="shared" si="0"/>
        <v>0</v>
      </c>
      <c r="I9" s="3" t="s">
        <v>12</v>
      </c>
      <c r="J9" s="3"/>
      <c r="K9" s="3"/>
    </row>
    <row r="10" spans="1:11">
      <c r="A10" s="4">
        <v>45115</v>
      </c>
      <c r="B10" s="3"/>
      <c r="C10" s="5">
        <v>654.29999999999995</v>
      </c>
      <c r="D10" s="5"/>
      <c r="E10" s="5"/>
      <c r="F10" s="5"/>
      <c r="G10" s="5">
        <v>654</v>
      </c>
      <c r="H10" s="5">
        <f t="shared" si="0"/>
        <v>-0.29999999999995453</v>
      </c>
      <c r="I10" s="3" t="s">
        <v>12</v>
      </c>
      <c r="J10" s="3"/>
      <c r="K10" s="3"/>
    </row>
    <row r="11" spans="1:11" s="3" customFormat="1">
      <c r="A11" s="4">
        <v>45117</v>
      </c>
      <c r="C11" s="5">
        <v>184.6</v>
      </c>
      <c r="D11" s="5"/>
      <c r="E11" s="5"/>
      <c r="F11" s="5"/>
      <c r="G11" s="5">
        <v>184</v>
      </c>
      <c r="H11" s="5">
        <f t="shared" si="0"/>
        <v>-0.59999999999999432</v>
      </c>
      <c r="I11" s="3" t="s">
        <v>12</v>
      </c>
    </row>
    <row r="12" spans="1:11">
      <c r="A12" s="4">
        <v>45118</v>
      </c>
      <c r="B12" s="3"/>
      <c r="C12" s="5">
        <v>139.1</v>
      </c>
      <c r="D12" s="5"/>
      <c r="E12" s="5"/>
      <c r="F12" s="5"/>
      <c r="G12" s="5">
        <v>139</v>
      </c>
      <c r="H12" s="5">
        <f t="shared" si="0"/>
        <v>-9.9999999999994316E-2</v>
      </c>
      <c r="I12" s="3" t="s">
        <v>12</v>
      </c>
      <c r="J12" s="3"/>
      <c r="K12" s="3"/>
    </row>
    <row r="13" spans="1:11">
      <c r="A13" s="4">
        <v>45119</v>
      </c>
      <c r="B13" s="3"/>
      <c r="C13" s="5">
        <v>159.9</v>
      </c>
      <c r="D13" s="5"/>
      <c r="E13" s="5"/>
      <c r="F13" s="5"/>
      <c r="G13" s="5">
        <v>159</v>
      </c>
      <c r="H13" s="5">
        <f t="shared" si="0"/>
        <v>-0.90000000000000568</v>
      </c>
      <c r="I13" s="3" t="s">
        <v>12</v>
      </c>
      <c r="J13" s="3"/>
      <c r="K13" s="3"/>
    </row>
    <row r="14" spans="1:11">
      <c r="A14" s="4">
        <v>45120</v>
      </c>
      <c r="B14" s="3"/>
      <c r="C14" s="5">
        <v>34.9</v>
      </c>
      <c r="D14" s="5"/>
      <c r="E14" s="5"/>
      <c r="F14" s="5"/>
      <c r="G14" s="5">
        <v>34</v>
      </c>
      <c r="H14" s="5">
        <f t="shared" si="0"/>
        <v>-0.89999999999999858</v>
      </c>
      <c r="I14" s="3" t="s">
        <v>12</v>
      </c>
      <c r="J14" s="3"/>
      <c r="K14" s="3"/>
    </row>
    <row r="15" spans="1:11">
      <c r="A15" s="4">
        <v>45121</v>
      </c>
      <c r="B15" s="3"/>
      <c r="C15" s="5">
        <v>702.3</v>
      </c>
      <c r="D15" s="5"/>
      <c r="E15" s="5"/>
      <c r="F15" s="5"/>
      <c r="G15" s="5">
        <v>702</v>
      </c>
      <c r="H15" s="5">
        <f>+G15+F15-C15</f>
        <v>-0.29999999999995453</v>
      </c>
      <c r="I15" s="3" t="s">
        <v>12</v>
      </c>
      <c r="J15" s="3"/>
      <c r="K15" s="3"/>
    </row>
    <row r="16" spans="1:11">
      <c r="A16" s="4">
        <v>45122</v>
      </c>
      <c r="B16" s="3"/>
      <c r="C16" s="5">
        <v>333.2</v>
      </c>
      <c r="D16" s="5"/>
      <c r="E16" s="5"/>
      <c r="F16" s="5"/>
      <c r="G16" s="5">
        <v>332</v>
      </c>
      <c r="H16" s="5">
        <f t="shared" si="0"/>
        <v>-1.1999999999999886</v>
      </c>
      <c r="I16" s="3" t="s">
        <v>12</v>
      </c>
      <c r="J16" s="3"/>
      <c r="K16" s="3"/>
    </row>
    <row r="17" spans="1:14">
      <c r="A17" s="4">
        <v>45124</v>
      </c>
      <c r="B17" s="3"/>
      <c r="C17" s="5">
        <v>213.6</v>
      </c>
      <c r="D17" s="5"/>
      <c r="E17" s="5"/>
      <c r="F17" s="5"/>
      <c r="G17" s="5">
        <v>212</v>
      </c>
      <c r="H17" s="5">
        <f t="shared" si="0"/>
        <v>-1.5999999999999943</v>
      </c>
      <c r="I17" s="3" t="s">
        <v>12</v>
      </c>
      <c r="J17" s="3"/>
      <c r="K17" s="3"/>
    </row>
    <row r="18" spans="1:14">
      <c r="A18" s="4">
        <v>45125</v>
      </c>
      <c r="B18" s="3"/>
      <c r="C18" s="5">
        <v>660.1</v>
      </c>
      <c r="D18" s="5"/>
      <c r="E18" s="3"/>
      <c r="F18" s="5"/>
      <c r="G18" s="5">
        <v>660</v>
      </c>
      <c r="H18" s="5">
        <f t="shared" si="0"/>
        <v>-0.10000000000002274</v>
      </c>
      <c r="I18" s="3"/>
      <c r="J18" s="3"/>
      <c r="K18" s="3"/>
    </row>
    <row r="19" spans="1:14">
      <c r="A19" s="4">
        <v>45126</v>
      </c>
      <c r="B19" s="3"/>
      <c r="C19" s="5">
        <v>111.6</v>
      </c>
      <c r="D19" s="5"/>
      <c r="E19" s="3"/>
      <c r="F19" s="5"/>
      <c r="G19" s="5">
        <v>110</v>
      </c>
      <c r="H19" s="5">
        <f t="shared" si="0"/>
        <v>-1.5999999999999943</v>
      </c>
      <c r="I19" s="3"/>
      <c r="J19" s="3"/>
      <c r="K19" s="3"/>
    </row>
    <row r="20" spans="1:14">
      <c r="A20" s="4">
        <v>45127</v>
      </c>
      <c r="B20" s="3"/>
      <c r="C20" s="5">
        <v>244.7</v>
      </c>
      <c r="D20" s="5"/>
      <c r="E20" s="3"/>
      <c r="F20" s="5"/>
      <c r="G20" s="5">
        <v>244</v>
      </c>
      <c r="H20" s="5">
        <f t="shared" si="0"/>
        <v>-0.69999999999998863</v>
      </c>
      <c r="I20" s="3"/>
      <c r="J20" s="3"/>
      <c r="K20" s="3"/>
    </row>
    <row r="21" spans="1:14">
      <c r="A21" s="4">
        <v>45128</v>
      </c>
      <c r="B21" s="3"/>
      <c r="C21" s="5">
        <v>69.7</v>
      </c>
      <c r="D21" s="5"/>
      <c r="E21" s="3"/>
      <c r="F21" s="5"/>
      <c r="G21" s="5">
        <v>69</v>
      </c>
      <c r="H21" s="5">
        <f t="shared" si="0"/>
        <v>-0.70000000000000284</v>
      </c>
      <c r="I21" s="3"/>
      <c r="J21" s="3"/>
      <c r="K21" s="3"/>
    </row>
    <row r="22" spans="1:14">
      <c r="A22" s="4">
        <v>45129</v>
      </c>
      <c r="B22" s="3"/>
      <c r="C22" s="5">
        <v>331.5</v>
      </c>
      <c r="D22" s="5"/>
      <c r="E22" s="3"/>
      <c r="F22" s="5"/>
      <c r="G22" s="5">
        <v>330</v>
      </c>
      <c r="H22" s="5">
        <f t="shared" si="0"/>
        <v>-1.5</v>
      </c>
      <c r="I22" s="3"/>
      <c r="J22" s="3"/>
      <c r="K22" s="3"/>
    </row>
    <row r="23" spans="1:14">
      <c r="A23" s="4">
        <v>45131</v>
      </c>
      <c r="B23" s="3"/>
      <c r="C23" s="5">
        <v>406.2</v>
      </c>
      <c r="D23" s="5"/>
      <c r="E23" s="3"/>
      <c r="F23" s="5"/>
      <c r="G23" s="5">
        <v>406</v>
      </c>
      <c r="H23" s="5">
        <f t="shared" si="0"/>
        <v>-0.19999999999998863</v>
      </c>
      <c r="I23" s="3"/>
      <c r="J23" s="3"/>
      <c r="K23" s="3"/>
    </row>
    <row r="24" spans="1:14">
      <c r="A24" s="4">
        <v>45132</v>
      </c>
      <c r="B24" s="3"/>
      <c r="C24" s="5">
        <v>529.70000000000005</v>
      </c>
      <c r="D24" s="5"/>
      <c r="E24" s="3"/>
      <c r="F24" s="5"/>
      <c r="G24" s="5">
        <v>529</v>
      </c>
      <c r="H24" s="5">
        <f t="shared" si="0"/>
        <v>-0.70000000000004547</v>
      </c>
      <c r="I24" s="3"/>
      <c r="J24" s="3"/>
      <c r="K24" s="3"/>
    </row>
    <row r="25" spans="1:14">
      <c r="A25" s="4">
        <v>45133</v>
      </c>
      <c r="B25" s="3"/>
      <c r="C25" s="5">
        <v>244.9</v>
      </c>
      <c r="D25" s="5"/>
      <c r="E25" s="3"/>
      <c r="F25" s="5"/>
      <c r="G25" s="5">
        <v>244</v>
      </c>
      <c r="H25" s="5">
        <f t="shared" si="0"/>
        <v>-0.90000000000000568</v>
      </c>
      <c r="I25" s="3"/>
      <c r="J25" s="3"/>
      <c r="K25" s="3"/>
    </row>
    <row r="26" spans="1:14" s="3" customFormat="1">
      <c r="A26" s="4">
        <v>45134</v>
      </c>
      <c r="C26" s="5">
        <v>169.9</v>
      </c>
      <c r="D26" s="5"/>
      <c r="F26" s="5"/>
      <c r="G26" s="5">
        <v>169</v>
      </c>
      <c r="H26" s="5">
        <f t="shared" si="0"/>
        <v>-0.90000000000000568</v>
      </c>
    </row>
    <row r="27" spans="1:14">
      <c r="A27" s="4">
        <v>45135</v>
      </c>
      <c r="B27" s="3"/>
      <c r="C27" s="5">
        <v>79.8</v>
      </c>
      <c r="D27" s="5"/>
      <c r="E27" s="3"/>
      <c r="F27" s="5"/>
      <c r="G27" s="5">
        <v>79</v>
      </c>
      <c r="H27" s="5">
        <f t="shared" si="0"/>
        <v>-0.79999999999999716</v>
      </c>
      <c r="I27" s="3"/>
      <c r="J27" s="3"/>
      <c r="N27">
        <v>766.1</v>
      </c>
    </row>
    <row r="28" spans="1:14">
      <c r="A28" s="4">
        <v>45136</v>
      </c>
      <c r="B28" s="3"/>
      <c r="C28" s="5">
        <v>404.7</v>
      </c>
      <c r="D28" s="3"/>
      <c r="E28" s="3"/>
      <c r="F28" s="3"/>
      <c r="G28" s="5">
        <v>404</v>
      </c>
      <c r="H28" s="5">
        <f t="shared" si="0"/>
        <v>-0.69999999999998863</v>
      </c>
      <c r="I28" s="3"/>
      <c r="J28" s="3"/>
    </row>
    <row r="29" spans="1:14">
      <c r="A29" s="4">
        <v>45138</v>
      </c>
      <c r="B29" s="3"/>
      <c r="C29" s="5">
        <v>392.2</v>
      </c>
      <c r="D29" s="3"/>
      <c r="E29" s="3"/>
      <c r="F29" s="3"/>
      <c r="G29" s="5">
        <v>392</v>
      </c>
      <c r="H29" s="5">
        <f t="shared" si="0"/>
        <v>-0.19999999999998863</v>
      </c>
      <c r="I29" s="3"/>
      <c r="J29" s="3"/>
    </row>
    <row r="30" spans="1:14">
      <c r="A30" s="4">
        <v>45138</v>
      </c>
      <c r="B30" s="3"/>
      <c r="C30" s="5"/>
      <c r="D30" s="3"/>
      <c r="E30" s="3"/>
      <c r="F30" s="3"/>
      <c r="G30" s="5">
        <v>19</v>
      </c>
      <c r="H30" s="5">
        <f t="shared" si="0"/>
        <v>19</v>
      </c>
      <c r="I30" s="3"/>
      <c r="J30" s="3"/>
    </row>
    <row r="31" spans="1:14">
      <c r="A31" s="3"/>
      <c r="B31" s="3"/>
      <c r="C31" s="3"/>
      <c r="D31" s="3"/>
      <c r="E31" s="3"/>
      <c r="F31" s="3"/>
      <c r="G31" s="3"/>
      <c r="H31" s="5">
        <f>SUM(H3:H30)</f>
        <v>-0.79999999999987992</v>
      </c>
      <c r="I31" s="3"/>
      <c r="J31" s="3"/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workbookViewId="0">
      <selection activeCell="R17" sqref="R17"/>
    </sheetView>
  </sheetViews>
  <sheetFormatPr defaultRowHeight="15"/>
  <cols>
    <col min="1" max="1" width="10.7109375" bestFit="1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14</v>
      </c>
    </row>
    <row r="2" spans="1:11">
      <c r="A2" s="3"/>
      <c r="B2" s="3"/>
      <c r="C2" s="5" t="s">
        <v>5</v>
      </c>
      <c r="D2" s="5" t="s">
        <v>6</v>
      </c>
      <c r="E2" s="5"/>
      <c r="F2" s="5" t="s">
        <v>7</v>
      </c>
      <c r="G2" s="5" t="s">
        <v>8</v>
      </c>
      <c r="H2" s="5" t="s">
        <v>9</v>
      </c>
      <c r="I2" s="5" t="s">
        <v>10</v>
      </c>
      <c r="J2" s="3"/>
      <c r="K2" s="3"/>
    </row>
    <row r="3" spans="1:11" s="3" customFormat="1">
      <c r="A3" s="4">
        <v>45138</v>
      </c>
      <c r="C3" s="5">
        <v>0.8</v>
      </c>
      <c r="D3" s="5"/>
      <c r="E3" s="5"/>
      <c r="F3" s="5"/>
      <c r="G3" s="5"/>
      <c r="H3" s="5">
        <f>G3-C3</f>
        <v>-0.8</v>
      </c>
      <c r="I3" s="5"/>
    </row>
    <row r="4" spans="1:11">
      <c r="A4" s="4">
        <v>45139</v>
      </c>
      <c r="B4" s="3"/>
      <c r="C4" s="5">
        <v>327.3</v>
      </c>
      <c r="D4" s="5"/>
      <c r="E4" s="5"/>
      <c r="F4" s="5"/>
      <c r="G4" s="5">
        <v>327</v>
      </c>
      <c r="H4" s="5">
        <f t="shared" ref="H4:H32" si="0">G4-C4</f>
        <v>-0.30000000000001137</v>
      </c>
      <c r="I4" s="3"/>
      <c r="J4" s="3"/>
      <c r="K4" s="3"/>
    </row>
    <row r="5" spans="1:11">
      <c r="A5" s="4">
        <v>45140</v>
      </c>
      <c r="B5" s="3"/>
      <c r="C5" s="5">
        <v>0</v>
      </c>
      <c r="D5" s="5"/>
      <c r="E5" s="5"/>
      <c r="F5" s="5"/>
      <c r="G5" s="5">
        <v>0</v>
      </c>
      <c r="H5" s="5">
        <f t="shared" si="0"/>
        <v>0</v>
      </c>
      <c r="I5" s="3"/>
      <c r="J5" s="3"/>
      <c r="K5" s="3"/>
    </row>
    <row r="6" spans="1:11">
      <c r="A6" s="4">
        <v>45141</v>
      </c>
      <c r="B6" s="3"/>
      <c r="C6" s="5">
        <v>336.2</v>
      </c>
      <c r="D6" s="5"/>
      <c r="E6" s="5"/>
      <c r="F6" s="5"/>
      <c r="G6" s="5">
        <v>335</v>
      </c>
      <c r="H6" s="5">
        <f t="shared" si="0"/>
        <v>-1.1999999999999886</v>
      </c>
      <c r="I6" s="3"/>
      <c r="J6" s="3"/>
      <c r="K6" s="3"/>
    </row>
    <row r="7" spans="1:11">
      <c r="A7" s="4">
        <v>45142</v>
      </c>
      <c r="B7" s="3"/>
      <c r="C7" s="5">
        <v>105.6</v>
      </c>
      <c r="D7" s="5"/>
      <c r="E7" s="5"/>
      <c r="F7" s="5"/>
      <c r="G7" s="5">
        <v>105</v>
      </c>
      <c r="H7" s="5">
        <f t="shared" si="0"/>
        <v>-0.59999999999999432</v>
      </c>
      <c r="I7" s="3"/>
      <c r="J7" s="3"/>
      <c r="K7" s="3"/>
    </row>
    <row r="8" spans="1:11">
      <c r="A8" s="4">
        <v>45143</v>
      </c>
      <c r="B8" s="3"/>
      <c r="C8" s="5">
        <v>1147.3</v>
      </c>
      <c r="D8" s="5"/>
      <c r="E8" s="5"/>
      <c r="F8" s="5"/>
      <c r="G8" s="5">
        <v>1147</v>
      </c>
      <c r="H8" s="5">
        <f t="shared" si="0"/>
        <v>-0.29999999999995453</v>
      </c>
      <c r="I8" s="3"/>
      <c r="J8" s="3"/>
      <c r="K8" s="3"/>
    </row>
    <row r="9" spans="1:11">
      <c r="A9" s="4">
        <v>45145</v>
      </c>
      <c r="B9" s="3"/>
      <c r="C9" s="5">
        <v>511.6</v>
      </c>
      <c r="D9" s="5"/>
      <c r="E9" s="5"/>
      <c r="F9" s="5"/>
      <c r="G9" s="5">
        <v>510</v>
      </c>
      <c r="H9" s="5">
        <f t="shared" si="0"/>
        <v>-1.6000000000000227</v>
      </c>
      <c r="I9" s="3" t="s">
        <v>12</v>
      </c>
      <c r="J9" s="3"/>
      <c r="K9" s="3"/>
    </row>
    <row r="10" spans="1:11" s="3" customFormat="1">
      <c r="A10" s="4">
        <v>45146</v>
      </c>
      <c r="C10" s="5">
        <v>704.7</v>
      </c>
      <c r="D10" s="5"/>
      <c r="E10" s="5"/>
      <c r="F10" s="5"/>
      <c r="G10" s="5">
        <v>704</v>
      </c>
      <c r="H10" s="5">
        <f t="shared" si="0"/>
        <v>-0.70000000000004547</v>
      </c>
      <c r="I10" s="3" t="s">
        <v>12</v>
      </c>
    </row>
    <row r="11" spans="1:11">
      <c r="A11" s="4">
        <v>45147</v>
      </c>
      <c r="B11" s="3"/>
      <c r="C11" s="5">
        <v>475.5</v>
      </c>
      <c r="D11" s="5"/>
      <c r="E11" s="5"/>
      <c r="F11" s="5"/>
      <c r="G11" s="5">
        <v>475</v>
      </c>
      <c r="H11" s="5">
        <f t="shared" si="0"/>
        <v>-0.5</v>
      </c>
      <c r="I11" s="3" t="s">
        <v>12</v>
      </c>
      <c r="J11" s="3"/>
      <c r="K11" s="3"/>
    </row>
    <row r="12" spans="1:11">
      <c r="A12" s="4">
        <v>45148</v>
      </c>
      <c r="B12" s="3"/>
      <c r="C12" s="5">
        <v>183.8</v>
      </c>
      <c r="D12" s="5"/>
      <c r="E12" s="5"/>
      <c r="F12" s="5"/>
      <c r="G12" s="5">
        <v>182</v>
      </c>
      <c r="H12" s="5">
        <f t="shared" si="0"/>
        <v>-1.8000000000000114</v>
      </c>
      <c r="I12" s="3" t="s">
        <v>12</v>
      </c>
      <c r="J12" s="3"/>
      <c r="K12" s="3"/>
    </row>
    <row r="13" spans="1:11">
      <c r="A13" s="4">
        <v>45149</v>
      </c>
      <c r="B13" s="3"/>
      <c r="C13" s="5">
        <v>98.9</v>
      </c>
      <c r="D13" s="5"/>
      <c r="E13" s="5"/>
      <c r="F13" s="5"/>
      <c r="G13" s="5">
        <v>97</v>
      </c>
      <c r="H13" s="5">
        <f t="shared" si="0"/>
        <v>-1.9000000000000057</v>
      </c>
      <c r="I13" s="3" t="s">
        <v>12</v>
      </c>
      <c r="J13" s="3"/>
      <c r="K13" s="3"/>
    </row>
    <row r="14" spans="1:11">
      <c r="A14" s="4">
        <v>45150</v>
      </c>
      <c r="B14" s="3"/>
      <c r="C14" s="5">
        <v>143.80000000000001</v>
      </c>
      <c r="D14" s="5"/>
      <c r="E14" s="5"/>
      <c r="F14" s="5"/>
      <c r="G14" s="5">
        <v>142</v>
      </c>
      <c r="H14" s="5">
        <f t="shared" si="0"/>
        <v>-1.8000000000000114</v>
      </c>
      <c r="I14" s="3" t="s">
        <v>12</v>
      </c>
      <c r="J14" s="3"/>
      <c r="K14" s="3"/>
    </row>
    <row r="15" spans="1:11">
      <c r="A15" s="4">
        <v>45152</v>
      </c>
      <c r="B15" s="3"/>
      <c r="C15" s="5">
        <v>434.1</v>
      </c>
      <c r="D15" s="5"/>
      <c r="E15" s="5"/>
      <c r="F15" s="5"/>
      <c r="G15" s="5">
        <v>434</v>
      </c>
      <c r="H15" s="5">
        <f t="shared" si="0"/>
        <v>-0.10000000000002274</v>
      </c>
      <c r="I15" s="3" t="s">
        <v>12</v>
      </c>
      <c r="J15" s="3"/>
      <c r="K15" s="3"/>
    </row>
    <row r="16" spans="1:11">
      <c r="A16" s="4">
        <v>45153</v>
      </c>
      <c r="B16" s="3"/>
      <c r="C16" s="5">
        <v>289.60000000000002</v>
      </c>
      <c r="D16" s="5"/>
      <c r="E16" s="5"/>
      <c r="F16" s="5"/>
      <c r="G16" s="5">
        <v>289</v>
      </c>
      <c r="H16" s="5">
        <f t="shared" si="0"/>
        <v>-0.60000000000002274</v>
      </c>
      <c r="I16" s="3" t="s">
        <v>12</v>
      </c>
      <c r="J16" s="3"/>
      <c r="K16" s="3"/>
    </row>
    <row r="17" spans="1:11">
      <c r="A17" s="4">
        <v>45154</v>
      </c>
      <c r="B17" s="3"/>
      <c r="C17" s="5">
        <v>300.8</v>
      </c>
      <c r="D17" s="5"/>
      <c r="E17" s="5"/>
      <c r="F17" s="5"/>
      <c r="G17" s="5">
        <v>300</v>
      </c>
      <c r="H17" s="5">
        <f t="shared" si="0"/>
        <v>-0.80000000000001137</v>
      </c>
      <c r="I17" s="3" t="s">
        <v>12</v>
      </c>
      <c r="J17" s="3"/>
      <c r="K17" s="3"/>
    </row>
    <row r="18" spans="1:11" s="3" customFormat="1">
      <c r="A18" s="4">
        <v>45155</v>
      </c>
      <c r="C18" s="5">
        <v>79.8</v>
      </c>
      <c r="D18" s="5"/>
      <c r="F18" s="5"/>
      <c r="G18" s="5">
        <v>79</v>
      </c>
      <c r="H18" s="5">
        <f t="shared" si="0"/>
        <v>-0.79999999999999716</v>
      </c>
      <c r="I18" s="3" t="s">
        <v>12</v>
      </c>
    </row>
    <row r="19" spans="1:11">
      <c r="A19" s="4">
        <v>45156</v>
      </c>
      <c r="B19" s="3"/>
      <c r="C19" s="5">
        <v>349.5</v>
      </c>
      <c r="D19" s="5"/>
      <c r="E19" s="3"/>
      <c r="F19" s="5"/>
      <c r="G19" s="5">
        <v>349</v>
      </c>
      <c r="H19" s="5">
        <f t="shared" si="0"/>
        <v>-0.5</v>
      </c>
      <c r="I19" s="3" t="s">
        <v>12</v>
      </c>
      <c r="J19" s="3"/>
      <c r="K19" s="3"/>
    </row>
    <row r="20" spans="1:11">
      <c r="A20" s="4">
        <v>45157</v>
      </c>
      <c r="B20" s="3"/>
      <c r="C20" s="5">
        <v>54.8</v>
      </c>
      <c r="D20" s="5"/>
      <c r="E20" s="3"/>
      <c r="F20" s="5"/>
      <c r="G20" s="5">
        <v>54</v>
      </c>
      <c r="H20" s="5">
        <f t="shared" si="0"/>
        <v>-0.79999999999999716</v>
      </c>
      <c r="I20" s="3" t="s">
        <v>12</v>
      </c>
      <c r="J20" s="3"/>
      <c r="K20" s="3"/>
    </row>
    <row r="21" spans="1:11">
      <c r="A21" s="4">
        <v>45159</v>
      </c>
      <c r="B21" s="3"/>
      <c r="C21" s="5">
        <v>0</v>
      </c>
      <c r="D21" s="5"/>
      <c r="E21" s="3"/>
      <c r="F21" s="5"/>
      <c r="G21" s="5">
        <v>0</v>
      </c>
      <c r="H21" s="5">
        <f t="shared" si="0"/>
        <v>0</v>
      </c>
      <c r="I21" s="3"/>
      <c r="J21" s="3"/>
      <c r="K21" s="3"/>
    </row>
    <row r="22" spans="1:11">
      <c r="A22" s="4">
        <v>45160</v>
      </c>
      <c r="B22" s="3"/>
      <c r="C22" s="5">
        <v>725.2</v>
      </c>
      <c r="D22" s="5"/>
      <c r="E22" s="3"/>
      <c r="F22" s="5"/>
      <c r="G22" s="5">
        <v>725</v>
      </c>
      <c r="H22" s="5">
        <f t="shared" si="0"/>
        <v>-0.20000000000004547</v>
      </c>
      <c r="I22" s="3" t="s">
        <v>12</v>
      </c>
      <c r="J22" s="3"/>
      <c r="K22" s="3"/>
    </row>
    <row r="23" spans="1:11">
      <c r="A23" s="4">
        <v>45161</v>
      </c>
      <c r="B23" s="3"/>
      <c r="C23" s="5">
        <v>179.7</v>
      </c>
      <c r="D23" s="5"/>
      <c r="E23" s="3"/>
      <c r="F23" s="5"/>
      <c r="G23" s="5">
        <v>179</v>
      </c>
      <c r="H23" s="5">
        <f t="shared" si="0"/>
        <v>-0.69999999999998863</v>
      </c>
      <c r="I23" s="3" t="s">
        <v>12</v>
      </c>
      <c r="J23" s="3"/>
      <c r="K23" s="3"/>
    </row>
    <row r="24" spans="1:11" s="3" customFormat="1">
      <c r="A24" s="4">
        <v>45161</v>
      </c>
      <c r="B24" s="3" t="s">
        <v>6</v>
      </c>
      <c r="C24" s="5">
        <v>134.9</v>
      </c>
      <c r="D24" s="5"/>
      <c r="F24" s="5"/>
      <c r="G24" s="5">
        <v>134.9</v>
      </c>
      <c r="H24" s="5">
        <f t="shared" si="0"/>
        <v>0</v>
      </c>
      <c r="I24" s="3" t="s">
        <v>12</v>
      </c>
    </row>
    <row r="25" spans="1:11">
      <c r="A25" s="4">
        <v>45162</v>
      </c>
      <c r="B25" s="3"/>
      <c r="C25" s="5">
        <v>97.8</v>
      </c>
      <c r="D25" s="5"/>
      <c r="E25" s="3"/>
      <c r="F25" s="5"/>
      <c r="G25" s="5">
        <v>97</v>
      </c>
      <c r="H25" s="5">
        <f t="shared" si="0"/>
        <v>-0.79999999999999716</v>
      </c>
      <c r="I25" s="3" t="s">
        <v>12</v>
      </c>
      <c r="J25" s="3"/>
      <c r="K25" s="3"/>
    </row>
    <row r="26" spans="1:11" s="3" customFormat="1">
      <c r="A26" s="4">
        <v>45163</v>
      </c>
      <c r="C26" s="5">
        <v>123.8</v>
      </c>
      <c r="D26" s="5"/>
      <c r="F26" s="5"/>
      <c r="G26" s="5">
        <v>122</v>
      </c>
      <c r="H26" s="5">
        <f t="shared" si="0"/>
        <v>-1.7999999999999972</v>
      </c>
      <c r="I26" s="3" t="s">
        <v>12</v>
      </c>
    </row>
    <row r="27" spans="1:11">
      <c r="A27" s="4">
        <v>45164</v>
      </c>
      <c r="B27" s="3"/>
      <c r="C27" s="5">
        <v>329.4</v>
      </c>
      <c r="D27" s="5"/>
      <c r="E27" s="3"/>
      <c r="F27" s="5"/>
      <c r="G27" s="5">
        <v>329</v>
      </c>
      <c r="H27" s="5">
        <f t="shared" si="0"/>
        <v>-0.39999999999997726</v>
      </c>
      <c r="I27" s="3" t="s">
        <v>12</v>
      </c>
      <c r="J27" s="3"/>
      <c r="K27" s="3"/>
    </row>
    <row r="28" spans="1:11">
      <c r="A28" s="4">
        <v>45166</v>
      </c>
      <c r="B28" s="3"/>
      <c r="C28" s="5">
        <v>71.8</v>
      </c>
      <c r="D28" s="5"/>
      <c r="E28" s="3"/>
      <c r="F28" s="5"/>
      <c r="G28" s="5">
        <v>70</v>
      </c>
      <c r="H28" s="5">
        <f t="shared" si="0"/>
        <v>-1.7999999999999972</v>
      </c>
      <c r="I28" s="3" t="s">
        <v>12</v>
      </c>
      <c r="J28" s="3"/>
    </row>
    <row r="29" spans="1:11" s="3" customFormat="1">
      <c r="A29" s="4">
        <v>45167</v>
      </c>
      <c r="C29" s="5">
        <v>64.7</v>
      </c>
      <c r="G29" s="5">
        <v>64</v>
      </c>
      <c r="H29" s="5">
        <f t="shared" si="0"/>
        <v>-0.70000000000000284</v>
      </c>
      <c r="I29" s="3" t="s">
        <v>12</v>
      </c>
    </row>
    <row r="30" spans="1:11">
      <c r="A30" s="4">
        <v>45168</v>
      </c>
      <c r="B30" s="3"/>
      <c r="C30" s="5">
        <v>0</v>
      </c>
      <c r="D30" s="3"/>
      <c r="E30" s="3"/>
      <c r="F30" s="3"/>
      <c r="G30" s="5">
        <v>0</v>
      </c>
      <c r="H30" s="5">
        <f t="shared" si="0"/>
        <v>0</v>
      </c>
      <c r="I30" s="3"/>
      <c r="J30" s="3"/>
    </row>
    <row r="31" spans="1:11">
      <c r="A31" s="4">
        <v>45169</v>
      </c>
      <c r="B31" s="3"/>
      <c r="C31" s="5">
        <v>144.69999999999999</v>
      </c>
      <c r="D31" s="3"/>
      <c r="E31" s="3"/>
      <c r="F31" s="3"/>
      <c r="G31" s="5">
        <v>144</v>
      </c>
      <c r="H31" s="5">
        <f t="shared" si="0"/>
        <v>-0.69999999999998863</v>
      </c>
      <c r="I31" s="3" t="s">
        <v>12</v>
      </c>
      <c r="J31" s="3"/>
    </row>
    <row r="32" spans="1:11">
      <c r="A32" s="4">
        <v>45169</v>
      </c>
      <c r="B32" s="3"/>
      <c r="C32" s="3"/>
      <c r="D32" s="3"/>
      <c r="E32" s="3"/>
      <c r="F32" s="3"/>
      <c r="G32" s="5">
        <v>22</v>
      </c>
      <c r="H32" s="5">
        <f t="shared" si="0"/>
        <v>22</v>
      </c>
      <c r="I32" s="3" t="s">
        <v>12</v>
      </c>
      <c r="J32" s="3"/>
    </row>
    <row r="33" spans="1:9">
      <c r="A33" s="4"/>
      <c r="C33" s="5"/>
      <c r="G33" s="5"/>
      <c r="H33" s="5">
        <f>SUM(H3:H32)</f>
        <v>-0.20000000000009166</v>
      </c>
      <c r="I33" s="3"/>
    </row>
    <row r="34" spans="1:9">
      <c r="A34" s="4"/>
      <c r="G34" s="5"/>
      <c r="H34" s="5"/>
      <c r="I34" s="3"/>
    </row>
    <row r="35" spans="1:9">
      <c r="H35" s="5"/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1"/>
  <sheetViews>
    <sheetView workbookViewId="0">
      <selection activeCell="R23" sqref="R23"/>
    </sheetView>
  </sheetViews>
  <sheetFormatPr defaultRowHeight="15"/>
  <cols>
    <col min="1" max="1" width="10.7109375" bestFit="1" customWidth="1"/>
    <col min="2" max="2" width="9.42578125" bestFit="1" customWidth="1"/>
    <col min="3" max="3" width="8.7109375" bestFit="1" customWidth="1"/>
    <col min="7" max="7" width="9" bestFit="1" customWidth="1"/>
    <col min="8" max="8" width="9" style="3" customWidth="1"/>
    <col min="10" max="10" width="6.42578125" bestFit="1" customWidth="1"/>
    <col min="11" max="11" width="38.85546875" customWidth="1"/>
    <col min="12" max="12" width="61.85546875" bestFit="1" customWidth="1"/>
  </cols>
  <sheetData>
    <row r="1" spans="1:12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I1" s="3"/>
      <c r="J1" s="5" t="s">
        <v>4</v>
      </c>
      <c r="K1" s="5"/>
      <c r="L1" s="6" t="s">
        <v>14</v>
      </c>
    </row>
    <row r="2" spans="1:12">
      <c r="A2" s="3"/>
      <c r="B2" s="3"/>
      <c r="C2" s="5" t="s">
        <v>5</v>
      </c>
      <c r="D2" s="5" t="s">
        <v>6</v>
      </c>
      <c r="E2" s="5"/>
      <c r="F2" s="5" t="s">
        <v>7</v>
      </c>
      <c r="G2" s="5" t="s">
        <v>8</v>
      </c>
      <c r="H2" s="5" t="s">
        <v>9</v>
      </c>
      <c r="I2" s="5" t="s">
        <v>10</v>
      </c>
      <c r="J2" s="3"/>
      <c r="K2" s="3"/>
      <c r="L2" s="3"/>
    </row>
    <row r="3" spans="1:12" s="3" customFormat="1">
      <c r="A3" s="4">
        <v>45169</v>
      </c>
      <c r="C3" s="5">
        <v>0.2</v>
      </c>
      <c r="D3" s="5"/>
      <c r="E3" s="5"/>
      <c r="F3" s="5"/>
      <c r="G3" s="5"/>
      <c r="H3" s="5">
        <f>G3-C3</f>
        <v>-0.2</v>
      </c>
      <c r="I3" s="5"/>
    </row>
    <row r="4" spans="1:12" s="3" customFormat="1">
      <c r="A4" s="4">
        <v>45170</v>
      </c>
      <c r="C4" s="5">
        <v>359.8</v>
      </c>
      <c r="D4" s="5"/>
      <c r="E4" s="5"/>
      <c r="F4" s="5"/>
      <c r="G4" s="5">
        <v>359</v>
      </c>
      <c r="H4" s="5">
        <f t="shared" ref="H4:H30" si="0">G4-C4</f>
        <v>-0.80000000000001137</v>
      </c>
      <c r="I4" s="3" t="s">
        <v>12</v>
      </c>
    </row>
    <row r="5" spans="1:12">
      <c r="A5" s="4">
        <v>45171</v>
      </c>
      <c r="B5" s="3"/>
      <c r="C5" s="5">
        <v>404.1</v>
      </c>
      <c r="D5" s="5"/>
      <c r="E5" s="5"/>
      <c r="F5" s="5"/>
      <c r="G5" s="5">
        <v>404</v>
      </c>
      <c r="H5" s="5">
        <f t="shared" si="0"/>
        <v>-0.10000000000002274</v>
      </c>
      <c r="I5" s="3" t="s">
        <v>12</v>
      </c>
      <c r="J5" s="3"/>
      <c r="K5" s="3"/>
      <c r="L5" s="3"/>
    </row>
    <row r="6" spans="1:12">
      <c r="A6" s="4">
        <v>45173</v>
      </c>
      <c r="B6" s="3"/>
      <c r="C6" s="5">
        <v>44.9</v>
      </c>
      <c r="D6" s="5"/>
      <c r="E6" s="5"/>
      <c r="F6" s="5"/>
      <c r="G6" s="5">
        <v>44</v>
      </c>
      <c r="H6" s="5">
        <f t="shared" si="0"/>
        <v>-0.89999999999999858</v>
      </c>
      <c r="I6" s="3" t="s">
        <v>12</v>
      </c>
      <c r="J6" s="3"/>
      <c r="K6" s="3"/>
      <c r="L6" s="3"/>
    </row>
    <row r="7" spans="1:12">
      <c r="A7" s="4">
        <v>45174</v>
      </c>
      <c r="B7" s="3"/>
      <c r="C7" s="5">
        <v>295.2</v>
      </c>
      <c r="D7" s="5"/>
      <c r="E7" s="5"/>
      <c r="F7" s="5"/>
      <c r="G7" s="5">
        <v>295</v>
      </c>
      <c r="H7" s="5">
        <f t="shared" si="0"/>
        <v>-0.19999999999998863</v>
      </c>
      <c r="I7" s="3" t="s">
        <v>12</v>
      </c>
      <c r="J7" s="3"/>
      <c r="K7" s="3"/>
      <c r="L7" s="3"/>
    </row>
    <row r="8" spans="1:12">
      <c r="A8" s="4">
        <v>45175</v>
      </c>
      <c r="B8" s="3"/>
      <c r="C8" s="5">
        <v>721.4</v>
      </c>
      <c r="D8" s="5"/>
      <c r="E8" s="5"/>
      <c r="F8" s="5"/>
      <c r="G8" s="5">
        <v>720</v>
      </c>
      <c r="H8" s="5">
        <f t="shared" si="0"/>
        <v>-1.3999999999999773</v>
      </c>
      <c r="I8" s="3" t="s">
        <v>12</v>
      </c>
      <c r="J8" s="3"/>
      <c r="K8" s="3"/>
      <c r="L8" s="3"/>
    </row>
    <row r="9" spans="1:12">
      <c r="A9" s="4">
        <v>45177</v>
      </c>
      <c r="B9" s="3"/>
      <c r="C9" s="5">
        <v>575.70000000000005</v>
      </c>
      <c r="D9" s="5"/>
      <c r="E9" s="5"/>
      <c r="F9" s="5"/>
      <c r="G9" s="5">
        <v>575</v>
      </c>
      <c r="H9" s="5">
        <f t="shared" si="0"/>
        <v>-0.70000000000004547</v>
      </c>
      <c r="I9" s="3" t="s">
        <v>12</v>
      </c>
      <c r="J9" s="3"/>
      <c r="K9" s="3"/>
      <c r="L9" s="3"/>
    </row>
    <row r="10" spans="1:12">
      <c r="A10" s="4">
        <v>45178</v>
      </c>
      <c r="B10" s="3"/>
      <c r="C10" s="5">
        <v>558.29999999999995</v>
      </c>
      <c r="D10" s="5"/>
      <c r="E10" s="5"/>
      <c r="F10" s="5"/>
      <c r="G10" s="5">
        <v>557</v>
      </c>
      <c r="H10" s="5">
        <f t="shared" si="0"/>
        <v>-1.2999999999999545</v>
      </c>
      <c r="I10" s="3" t="s">
        <v>12</v>
      </c>
      <c r="J10" s="3"/>
      <c r="K10" s="3"/>
      <c r="L10" s="3"/>
    </row>
    <row r="11" spans="1:12">
      <c r="A11" s="4">
        <v>45180</v>
      </c>
      <c r="B11" s="3"/>
      <c r="C11" s="5">
        <v>0.1</v>
      </c>
      <c r="D11" s="5"/>
      <c r="E11" s="5"/>
      <c r="F11" s="5"/>
      <c r="G11" s="5">
        <v>0</v>
      </c>
      <c r="H11" s="5">
        <f t="shared" si="0"/>
        <v>-0.1</v>
      </c>
      <c r="I11" s="3"/>
      <c r="J11" s="3"/>
      <c r="K11" s="3"/>
      <c r="L11" s="3"/>
    </row>
    <row r="12" spans="1:12">
      <c r="A12" s="4">
        <v>45181</v>
      </c>
      <c r="B12" s="3"/>
      <c r="C12" s="5">
        <v>0</v>
      </c>
      <c r="D12" s="5"/>
      <c r="E12" s="5"/>
      <c r="F12" s="5"/>
      <c r="G12" s="5">
        <v>0</v>
      </c>
      <c r="H12" s="5">
        <f t="shared" si="0"/>
        <v>0</v>
      </c>
      <c r="I12" s="3"/>
      <c r="J12" s="3"/>
      <c r="K12" s="3"/>
      <c r="L12" s="3"/>
    </row>
    <row r="13" spans="1:12">
      <c r="A13" s="4">
        <v>45182</v>
      </c>
      <c r="B13" s="3"/>
      <c r="C13" s="5">
        <v>213.8</v>
      </c>
      <c r="D13" s="5"/>
      <c r="E13" s="5"/>
      <c r="F13" s="5"/>
      <c r="G13" s="5">
        <v>212</v>
      </c>
      <c r="H13" s="5">
        <f t="shared" si="0"/>
        <v>-1.8000000000000114</v>
      </c>
      <c r="I13" s="3" t="s">
        <v>12</v>
      </c>
      <c r="J13" s="3"/>
      <c r="K13" s="3"/>
      <c r="L13" s="3"/>
    </row>
    <row r="14" spans="1:12">
      <c r="A14" s="4">
        <v>45183</v>
      </c>
      <c r="B14" s="3"/>
      <c r="C14" s="5">
        <v>383.5</v>
      </c>
      <c r="D14" s="5"/>
      <c r="E14" s="5"/>
      <c r="F14" s="5"/>
      <c r="G14" s="5">
        <v>382</v>
      </c>
      <c r="H14" s="5">
        <f t="shared" si="0"/>
        <v>-1.5</v>
      </c>
      <c r="I14" s="3" t="s">
        <v>12</v>
      </c>
      <c r="J14" s="3"/>
      <c r="K14" s="3"/>
      <c r="L14" s="3"/>
    </row>
    <row r="15" spans="1:12">
      <c r="A15" s="4">
        <v>45184</v>
      </c>
      <c r="B15" s="3"/>
      <c r="C15" s="5">
        <v>333.4</v>
      </c>
      <c r="D15" s="5"/>
      <c r="E15" s="5"/>
      <c r="F15" s="5"/>
      <c r="G15" s="5">
        <v>332</v>
      </c>
      <c r="H15" s="5">
        <f>+G15+F15-C15</f>
        <v>-1.3999999999999773</v>
      </c>
      <c r="I15" s="3" t="s">
        <v>12</v>
      </c>
      <c r="J15" s="3"/>
      <c r="K15" s="3"/>
      <c r="L15" s="3"/>
    </row>
    <row r="16" spans="1:12">
      <c r="A16" s="4">
        <v>45185</v>
      </c>
      <c r="B16" s="3"/>
      <c r="C16" s="5">
        <v>383.2</v>
      </c>
      <c r="D16" s="5"/>
      <c r="E16" s="5"/>
      <c r="F16" s="5"/>
      <c r="G16" s="5">
        <v>382</v>
      </c>
      <c r="H16" s="5">
        <f t="shared" si="0"/>
        <v>-1.1999999999999886</v>
      </c>
      <c r="I16" s="3" t="s">
        <v>12</v>
      </c>
      <c r="J16" s="3"/>
      <c r="K16" s="3"/>
      <c r="L16" s="3"/>
    </row>
    <row r="17" spans="1:12">
      <c r="A17" s="4">
        <v>45187</v>
      </c>
      <c r="B17" s="3"/>
      <c r="C17" s="5">
        <v>166.7</v>
      </c>
      <c r="D17" s="5"/>
      <c r="E17" s="5"/>
      <c r="F17" s="5"/>
      <c r="G17" s="5">
        <v>166</v>
      </c>
      <c r="H17" s="5">
        <f t="shared" si="0"/>
        <v>-0.69999999999998863</v>
      </c>
      <c r="I17" s="3" t="s">
        <v>12</v>
      </c>
      <c r="J17" s="3"/>
      <c r="K17" s="3"/>
      <c r="L17" s="3"/>
    </row>
    <row r="18" spans="1:12">
      <c r="A18" s="4">
        <v>45188</v>
      </c>
      <c r="B18" s="3"/>
      <c r="C18" s="5">
        <v>410.7</v>
      </c>
      <c r="D18" s="5"/>
      <c r="E18" s="3"/>
      <c r="F18" s="5"/>
      <c r="G18" s="5">
        <v>410</v>
      </c>
      <c r="H18" s="5">
        <f t="shared" si="0"/>
        <v>-0.69999999999998863</v>
      </c>
      <c r="I18" s="3" t="s">
        <v>12</v>
      </c>
      <c r="J18" s="3"/>
      <c r="K18" s="3"/>
      <c r="L18" s="3"/>
    </row>
    <row r="19" spans="1:12">
      <c r="A19" s="4">
        <v>45189</v>
      </c>
      <c r="B19" s="3"/>
      <c r="C19" s="5">
        <v>210</v>
      </c>
      <c r="D19" s="5"/>
      <c r="E19" s="3"/>
      <c r="F19" s="5"/>
      <c r="G19" s="5">
        <v>210</v>
      </c>
      <c r="H19" s="5">
        <f t="shared" si="0"/>
        <v>0</v>
      </c>
      <c r="I19" s="3" t="s">
        <v>12</v>
      </c>
      <c r="J19" s="3"/>
      <c r="K19" s="3"/>
      <c r="L19" s="3"/>
    </row>
    <row r="20" spans="1:12">
      <c r="A20" s="4">
        <v>45190</v>
      </c>
      <c r="B20" s="3"/>
      <c r="C20" s="5">
        <v>322.8</v>
      </c>
      <c r="D20" s="5"/>
      <c r="E20" s="3"/>
      <c r="F20" s="5"/>
      <c r="G20" s="5">
        <v>322</v>
      </c>
      <c r="H20" s="5">
        <f t="shared" si="0"/>
        <v>-0.80000000000001137</v>
      </c>
      <c r="I20" s="3" t="s">
        <v>12</v>
      </c>
      <c r="J20" s="3"/>
      <c r="K20" s="3"/>
      <c r="L20" s="3"/>
    </row>
    <row r="21" spans="1:12" s="3" customFormat="1">
      <c r="A21" s="4">
        <v>45191</v>
      </c>
      <c r="C21" s="5">
        <v>239.8</v>
      </c>
      <c r="D21" s="5"/>
      <c r="F21" s="5"/>
      <c r="G21" s="5">
        <v>239</v>
      </c>
      <c r="H21" s="5">
        <f t="shared" si="0"/>
        <v>-0.80000000000001137</v>
      </c>
      <c r="I21" s="3" t="s">
        <v>12</v>
      </c>
    </row>
    <row r="22" spans="1:12">
      <c r="A22" s="4">
        <v>45192</v>
      </c>
      <c r="B22" s="3"/>
      <c r="C22" s="5">
        <v>203.6</v>
      </c>
      <c r="D22" s="5"/>
      <c r="E22" s="3"/>
      <c r="F22" s="5"/>
      <c r="G22" s="5">
        <v>202</v>
      </c>
      <c r="H22" s="5">
        <f t="shared" si="0"/>
        <v>-1.5999999999999943</v>
      </c>
      <c r="I22" s="3" t="s">
        <v>12</v>
      </c>
      <c r="J22" s="3"/>
      <c r="K22" s="3"/>
      <c r="L22" s="3"/>
    </row>
    <row r="23" spans="1:12">
      <c r="A23" s="4">
        <v>45194</v>
      </c>
      <c r="B23" s="3"/>
      <c r="C23" s="5">
        <v>124.7</v>
      </c>
      <c r="D23" s="5"/>
      <c r="E23" s="3"/>
      <c r="F23" s="5"/>
      <c r="G23" s="5">
        <v>124</v>
      </c>
      <c r="H23" s="5">
        <f t="shared" si="0"/>
        <v>-0.70000000000000284</v>
      </c>
      <c r="I23" s="3" t="s">
        <v>12</v>
      </c>
      <c r="J23" s="3"/>
      <c r="K23" s="3"/>
      <c r="L23" s="3"/>
    </row>
    <row r="24" spans="1:12">
      <c r="A24" s="4">
        <v>45195</v>
      </c>
      <c r="B24" s="3"/>
      <c r="C24" s="5">
        <v>333.6</v>
      </c>
      <c r="D24" s="5"/>
      <c r="E24" s="3"/>
      <c r="F24" s="5"/>
      <c r="G24" s="5">
        <v>332</v>
      </c>
      <c r="H24" s="5">
        <f t="shared" si="0"/>
        <v>-1.6000000000000227</v>
      </c>
      <c r="I24" s="3" t="s">
        <v>12</v>
      </c>
      <c r="J24" s="3"/>
    </row>
    <row r="25" spans="1:12">
      <c r="A25" s="4">
        <v>45196</v>
      </c>
      <c r="B25" s="3"/>
      <c r="C25" s="5">
        <v>22.9</v>
      </c>
      <c r="D25" s="5"/>
      <c r="E25" s="3"/>
      <c r="F25" s="5"/>
      <c r="G25" s="5">
        <v>22</v>
      </c>
      <c r="H25" s="5">
        <f t="shared" si="0"/>
        <v>-0.89999999999999858</v>
      </c>
      <c r="I25" s="3" t="s">
        <v>12</v>
      </c>
      <c r="J25" s="3"/>
    </row>
    <row r="26" spans="1:12">
      <c r="A26" s="4">
        <v>45197</v>
      </c>
      <c r="B26" s="3"/>
      <c r="C26" s="5">
        <v>397.2</v>
      </c>
      <c r="D26" s="5"/>
      <c r="E26" s="3"/>
      <c r="F26" s="5"/>
      <c r="G26" s="5">
        <v>397</v>
      </c>
      <c r="H26" s="5">
        <f t="shared" si="0"/>
        <v>-0.19999999999998863</v>
      </c>
      <c r="I26" s="3" t="s">
        <v>12</v>
      </c>
      <c r="J26" s="3"/>
    </row>
    <row r="27" spans="1:12">
      <c r="A27" s="4">
        <v>45198</v>
      </c>
      <c r="B27" s="3"/>
      <c r="C27" s="5">
        <v>1200</v>
      </c>
      <c r="D27" s="5"/>
      <c r="E27" s="3"/>
      <c r="F27" s="5"/>
      <c r="G27" s="5">
        <v>1200</v>
      </c>
      <c r="H27" s="5">
        <f t="shared" si="0"/>
        <v>0</v>
      </c>
      <c r="I27" s="3" t="s">
        <v>12</v>
      </c>
      <c r="J27" s="3"/>
    </row>
    <row r="28" spans="1:12">
      <c r="A28" s="4">
        <v>45199</v>
      </c>
      <c r="B28" s="3"/>
      <c r="C28" s="5">
        <v>224.5</v>
      </c>
      <c r="D28" s="3"/>
      <c r="E28" s="3"/>
      <c r="F28" s="3"/>
      <c r="G28" s="5">
        <v>224</v>
      </c>
      <c r="H28" s="5">
        <f t="shared" si="0"/>
        <v>-0.5</v>
      </c>
      <c r="I28" s="3" t="s">
        <v>12</v>
      </c>
      <c r="J28" s="3"/>
    </row>
    <row r="29" spans="1:12">
      <c r="A29" s="4">
        <v>45199</v>
      </c>
      <c r="B29" s="3"/>
      <c r="C29" s="5"/>
      <c r="D29" s="3"/>
      <c r="E29" s="3"/>
      <c r="F29" s="3"/>
      <c r="G29" s="5">
        <v>18</v>
      </c>
      <c r="H29" s="5">
        <f t="shared" si="0"/>
        <v>18</v>
      </c>
      <c r="I29" s="3" t="s">
        <v>12</v>
      </c>
      <c r="J29" s="3"/>
    </row>
    <row r="30" spans="1:12">
      <c r="A30" s="4"/>
      <c r="B30" s="3"/>
      <c r="C30" s="5"/>
      <c r="D30" s="3"/>
      <c r="E30" s="3"/>
      <c r="F30" s="3"/>
      <c r="G30" s="5"/>
      <c r="H30" s="5">
        <f t="shared" si="0"/>
        <v>0</v>
      </c>
      <c r="I30" s="3"/>
      <c r="J30" s="3"/>
    </row>
    <row r="31" spans="1:12">
      <c r="A31" s="3"/>
      <c r="B31" s="3"/>
      <c r="C31" s="3"/>
      <c r="D31" s="3"/>
      <c r="E31" s="3"/>
      <c r="F31" s="3"/>
      <c r="G31" s="3"/>
      <c r="H31" s="5">
        <f>SUM(H3:H30)</f>
        <v>-2.0999999999999837</v>
      </c>
      <c r="I31" s="3"/>
      <c r="J31" s="3"/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7"/>
  <sheetViews>
    <sheetView workbookViewId="0">
      <selection activeCell="O16" sqref="O16"/>
    </sheetView>
  </sheetViews>
  <sheetFormatPr defaultRowHeight="15"/>
  <cols>
    <col min="1" max="1" width="10.7109375" bestFit="1" customWidth="1"/>
    <col min="2" max="2" width="19.42578125" bestFit="1" customWidth="1"/>
    <col min="4" max="4" width="9.140625" style="3"/>
    <col min="9" max="13" width="9.140625" style="3"/>
    <col min="15" max="15" width="36.5703125" bestFit="1" customWidth="1"/>
    <col min="17" max="17" width="61.85546875" bestFit="1" customWidth="1"/>
  </cols>
  <sheetData>
    <row r="1" spans="1:17" ht="18.75">
      <c r="A1" s="3" t="s">
        <v>0</v>
      </c>
      <c r="B1" s="3" t="s">
        <v>1</v>
      </c>
      <c r="C1" s="5" t="s">
        <v>2</v>
      </c>
      <c r="D1" s="5" t="s">
        <v>2</v>
      </c>
      <c r="E1" s="3"/>
      <c r="F1" s="3"/>
      <c r="G1" s="3"/>
      <c r="H1" s="5" t="s">
        <v>3</v>
      </c>
      <c r="I1" s="5"/>
      <c r="J1" s="5"/>
      <c r="K1" s="5"/>
      <c r="L1" s="5"/>
      <c r="M1" s="5"/>
      <c r="N1" s="3"/>
      <c r="O1" s="3"/>
      <c r="P1" s="5" t="s">
        <v>4</v>
      </c>
      <c r="Q1" s="6" t="s">
        <v>14</v>
      </c>
    </row>
    <row r="2" spans="1:17">
      <c r="A2" s="3"/>
      <c r="B2" s="3"/>
      <c r="C2" s="5" t="s">
        <v>5</v>
      </c>
      <c r="D2" s="5" t="s">
        <v>5</v>
      </c>
      <c r="E2" s="5" t="s">
        <v>6</v>
      </c>
      <c r="F2" s="5" t="s">
        <v>7</v>
      </c>
      <c r="G2" s="5" t="s">
        <v>7</v>
      </c>
      <c r="H2" s="5" t="s">
        <v>8</v>
      </c>
      <c r="I2" s="5" t="s">
        <v>8</v>
      </c>
      <c r="J2" s="5" t="s">
        <v>8</v>
      </c>
      <c r="K2" s="5" t="s">
        <v>8</v>
      </c>
      <c r="L2" s="5" t="s">
        <v>8</v>
      </c>
      <c r="M2" s="5" t="s">
        <v>8</v>
      </c>
      <c r="N2" s="5" t="s">
        <v>9</v>
      </c>
      <c r="O2" s="5" t="s">
        <v>7</v>
      </c>
      <c r="P2" s="3"/>
    </row>
    <row r="3" spans="1:17" s="3" customFormat="1">
      <c r="A3" s="4">
        <v>45199</v>
      </c>
      <c r="C3" s="3">
        <v>2.1</v>
      </c>
      <c r="H3" s="5"/>
      <c r="I3" s="5"/>
      <c r="J3" s="5"/>
      <c r="K3" s="5"/>
      <c r="L3" s="5"/>
      <c r="M3" s="5"/>
      <c r="N3" s="5">
        <f t="shared" ref="N3" si="0">H3-C3</f>
        <v>-2.1</v>
      </c>
      <c r="O3" s="5"/>
    </row>
    <row r="4" spans="1:17" s="3" customFormat="1">
      <c r="A4" s="4">
        <v>45201</v>
      </c>
      <c r="C4" s="5">
        <v>449.7</v>
      </c>
      <c r="D4" s="5"/>
      <c r="E4" s="5"/>
      <c r="F4" s="5"/>
      <c r="G4" s="5"/>
      <c r="H4" s="5"/>
      <c r="I4" s="5"/>
      <c r="J4" s="5"/>
      <c r="K4" s="5"/>
      <c r="L4" s="5"/>
      <c r="M4" s="5">
        <v>449</v>
      </c>
      <c r="N4" s="5">
        <f>+M4+L4+K4+J4+I4+H4-C4</f>
        <v>-0.69999999999998863</v>
      </c>
      <c r="O4" s="5" t="s">
        <v>12</v>
      </c>
    </row>
    <row r="5" spans="1:17" s="3" customFormat="1">
      <c r="A5" s="4">
        <v>45202</v>
      </c>
      <c r="C5" s="5">
        <v>58.8</v>
      </c>
      <c r="D5" s="5"/>
      <c r="E5" s="5"/>
      <c r="F5" s="5"/>
      <c r="G5" s="5"/>
      <c r="H5" s="5"/>
      <c r="I5" s="5"/>
      <c r="J5" s="5"/>
      <c r="K5" s="5"/>
      <c r="L5" s="5"/>
      <c r="M5" s="5">
        <v>57</v>
      </c>
      <c r="N5" s="5">
        <f t="shared" ref="N5:N32" si="1">+M5+L5+K5+J5+I5+H5-C5</f>
        <v>-1.7999999999999972</v>
      </c>
      <c r="O5" s="5" t="s">
        <v>12</v>
      </c>
    </row>
    <row r="6" spans="1:17">
      <c r="A6" s="4">
        <v>45203</v>
      </c>
      <c r="B6" s="3"/>
      <c r="C6" s="5">
        <v>39.799999999999997</v>
      </c>
      <c r="D6" s="5"/>
      <c r="E6" s="5"/>
      <c r="F6" s="5"/>
      <c r="G6" s="5"/>
      <c r="H6" s="5"/>
      <c r="I6" s="5"/>
      <c r="J6" s="5"/>
      <c r="K6" s="5"/>
      <c r="L6" s="5"/>
      <c r="M6" s="5">
        <v>39</v>
      </c>
      <c r="N6" s="5">
        <f t="shared" si="1"/>
        <v>-0.79999999999999716</v>
      </c>
      <c r="O6" s="5" t="s">
        <v>12</v>
      </c>
      <c r="P6" s="3"/>
    </row>
    <row r="7" spans="1:17">
      <c r="A7" s="4">
        <v>45204</v>
      </c>
      <c r="B7" s="3"/>
      <c r="C7" s="5">
        <v>557.1</v>
      </c>
      <c r="D7" s="5"/>
      <c r="E7" s="5"/>
      <c r="F7" s="5"/>
      <c r="G7" s="5"/>
      <c r="H7" s="5"/>
      <c r="I7" s="5"/>
      <c r="J7" s="5"/>
      <c r="K7" s="5"/>
      <c r="L7" s="5"/>
      <c r="M7" s="5">
        <v>557</v>
      </c>
      <c r="N7" s="5">
        <f t="shared" si="1"/>
        <v>-0.10000000000002274</v>
      </c>
      <c r="O7" s="5" t="s">
        <v>12</v>
      </c>
      <c r="P7" s="3"/>
    </row>
    <row r="8" spans="1:17">
      <c r="A8" s="4">
        <v>45205</v>
      </c>
      <c r="B8" s="3"/>
      <c r="C8" s="5">
        <v>256.39999999999998</v>
      </c>
      <c r="D8" s="5"/>
      <c r="E8" s="5"/>
      <c r="F8" s="5"/>
      <c r="G8" s="5"/>
      <c r="H8" s="5"/>
      <c r="I8" s="5"/>
      <c r="J8" s="5"/>
      <c r="K8" s="5"/>
      <c r="L8" s="5"/>
      <c r="M8" s="5">
        <v>255</v>
      </c>
      <c r="N8" s="5">
        <f t="shared" si="1"/>
        <v>-1.3999999999999773</v>
      </c>
      <c r="O8" s="5" t="s">
        <v>12</v>
      </c>
      <c r="P8" s="3"/>
    </row>
    <row r="9" spans="1:17" s="3" customFormat="1">
      <c r="A9" s="4">
        <v>45206</v>
      </c>
      <c r="C9" s="5">
        <v>875.05</v>
      </c>
      <c r="D9" s="5"/>
      <c r="E9" s="5"/>
      <c r="F9" s="5"/>
      <c r="G9" s="5"/>
      <c r="H9" s="5"/>
      <c r="I9" s="5"/>
      <c r="J9" s="5"/>
      <c r="K9" s="5"/>
      <c r="L9" s="5">
        <v>435</v>
      </c>
      <c r="M9" s="5">
        <v>439</v>
      </c>
      <c r="N9" s="5">
        <f t="shared" si="1"/>
        <v>-1.0499999999999545</v>
      </c>
      <c r="O9" s="5" t="s">
        <v>16</v>
      </c>
    </row>
    <row r="10" spans="1:17">
      <c r="A10" s="4">
        <v>45208</v>
      </c>
      <c r="B10" s="5"/>
      <c r="C10" s="5">
        <v>739.35</v>
      </c>
      <c r="D10" s="5"/>
      <c r="E10" s="5"/>
      <c r="F10" s="5"/>
      <c r="G10" s="5"/>
      <c r="H10" s="5"/>
      <c r="I10" s="5"/>
      <c r="J10" s="5"/>
      <c r="K10" s="5"/>
      <c r="L10" s="5">
        <v>202</v>
      </c>
      <c r="M10" s="5">
        <v>535</v>
      </c>
      <c r="N10" s="5">
        <f t="shared" si="1"/>
        <v>-2.3500000000000227</v>
      </c>
      <c r="O10" s="5" t="s">
        <v>16</v>
      </c>
      <c r="P10" s="3"/>
    </row>
    <row r="11" spans="1:17">
      <c r="A11" s="4">
        <v>45209</v>
      </c>
      <c r="B11" s="3"/>
      <c r="C11" s="5">
        <v>1543.4</v>
      </c>
      <c r="D11" s="5"/>
      <c r="E11" s="5"/>
      <c r="F11" s="3"/>
      <c r="G11" s="5"/>
      <c r="H11" s="5"/>
      <c r="I11" s="5"/>
      <c r="J11" s="5"/>
      <c r="K11" s="5"/>
      <c r="L11" s="5">
        <v>37</v>
      </c>
      <c r="M11" s="5">
        <v>1505</v>
      </c>
      <c r="N11" s="5">
        <f t="shared" si="1"/>
        <v>-1.4000000000000909</v>
      </c>
      <c r="O11" s="5" t="s">
        <v>16</v>
      </c>
      <c r="P11" s="3" t="s">
        <v>12</v>
      </c>
    </row>
    <row r="12" spans="1:17" s="3" customFormat="1">
      <c r="A12" s="4">
        <v>45210</v>
      </c>
      <c r="C12" s="5">
        <v>2989.5</v>
      </c>
      <c r="D12" s="5"/>
      <c r="E12" s="5"/>
      <c r="G12" s="5"/>
      <c r="H12" s="5"/>
      <c r="I12" s="5"/>
      <c r="J12" s="5"/>
      <c r="K12" s="5">
        <v>299</v>
      </c>
      <c r="L12" s="5">
        <v>1689</v>
      </c>
      <c r="M12" s="5">
        <v>1000</v>
      </c>
      <c r="N12" s="5">
        <f t="shared" si="1"/>
        <v>-1.5</v>
      </c>
      <c r="O12" s="5" t="s">
        <v>17</v>
      </c>
    </row>
    <row r="13" spans="1:17" s="3" customFormat="1">
      <c r="A13" s="4">
        <v>45212</v>
      </c>
      <c r="B13" s="4" t="s">
        <v>19</v>
      </c>
      <c r="C13" s="5">
        <v>118.7</v>
      </c>
      <c r="D13" s="5"/>
      <c r="E13" s="5"/>
      <c r="G13" s="5"/>
      <c r="H13" s="5"/>
      <c r="I13" s="5"/>
      <c r="J13" s="5"/>
      <c r="K13" s="5"/>
      <c r="L13" s="5"/>
      <c r="M13" s="5">
        <v>118.7</v>
      </c>
      <c r="N13" s="5">
        <f t="shared" si="1"/>
        <v>0</v>
      </c>
      <c r="O13" s="5" t="s">
        <v>12</v>
      </c>
    </row>
    <row r="14" spans="1:17" s="3" customFormat="1">
      <c r="A14" s="4">
        <v>45212</v>
      </c>
      <c r="B14" s="4" t="s">
        <v>18</v>
      </c>
      <c r="C14" s="5">
        <v>118.7</v>
      </c>
      <c r="D14" s="5"/>
      <c r="E14" s="5"/>
      <c r="G14" s="5"/>
      <c r="H14" s="5"/>
      <c r="I14" s="5"/>
      <c r="J14" s="5"/>
      <c r="K14" s="5"/>
      <c r="L14" s="5"/>
      <c r="M14" s="5">
        <v>118.7</v>
      </c>
      <c r="N14" s="5">
        <f t="shared" si="1"/>
        <v>0</v>
      </c>
      <c r="O14" s="5" t="s">
        <v>12</v>
      </c>
    </row>
    <row r="15" spans="1:17" s="3" customFormat="1">
      <c r="A15" s="4">
        <v>45212</v>
      </c>
      <c r="B15" s="4" t="s">
        <v>20</v>
      </c>
      <c r="C15" s="5">
        <v>117.3</v>
      </c>
      <c r="D15" s="5"/>
      <c r="E15" s="5"/>
      <c r="G15" s="5"/>
      <c r="H15" s="5"/>
      <c r="I15" s="5"/>
      <c r="J15" s="5"/>
      <c r="K15" s="5"/>
      <c r="L15" s="5"/>
      <c r="M15" s="5">
        <v>117.3</v>
      </c>
      <c r="N15" s="5">
        <f t="shared" si="1"/>
        <v>0</v>
      </c>
      <c r="O15" s="5" t="s">
        <v>12</v>
      </c>
    </row>
    <row r="16" spans="1:17" s="3" customFormat="1">
      <c r="A16" s="4">
        <v>45212</v>
      </c>
      <c r="C16" s="5">
        <v>1251.8499999999999</v>
      </c>
      <c r="D16" s="5"/>
      <c r="E16" s="5"/>
      <c r="G16" s="5"/>
      <c r="H16" s="5"/>
      <c r="I16" s="5"/>
      <c r="J16" s="5"/>
      <c r="K16" s="5"/>
      <c r="L16" s="5"/>
      <c r="M16" s="5">
        <v>1250</v>
      </c>
      <c r="N16" s="5">
        <f t="shared" si="1"/>
        <v>-1.8499999999999091</v>
      </c>
      <c r="O16" s="5" t="s">
        <v>12</v>
      </c>
    </row>
    <row r="17" spans="1:17" s="3" customFormat="1">
      <c r="A17" s="4">
        <v>45213</v>
      </c>
      <c r="C17" s="5">
        <v>356.4</v>
      </c>
      <c r="D17" s="5"/>
      <c r="E17" s="5"/>
      <c r="G17" s="5"/>
      <c r="H17" s="5"/>
      <c r="I17" s="5"/>
      <c r="J17" s="5"/>
      <c r="K17" s="5"/>
      <c r="L17" s="5"/>
      <c r="M17" s="5">
        <v>356</v>
      </c>
      <c r="N17" s="5">
        <f t="shared" si="1"/>
        <v>-0.39999999999997726</v>
      </c>
      <c r="O17" s="5" t="s">
        <v>12</v>
      </c>
    </row>
    <row r="18" spans="1:17">
      <c r="A18" s="4">
        <v>45215</v>
      </c>
      <c r="B18" s="3"/>
      <c r="C18" s="5">
        <v>309.89999999999998</v>
      </c>
      <c r="D18" s="5"/>
      <c r="E18" s="5"/>
      <c r="F18" s="3"/>
      <c r="G18" s="5"/>
      <c r="H18" s="5"/>
      <c r="I18" s="5"/>
      <c r="J18" s="5"/>
      <c r="K18" s="5"/>
      <c r="L18" s="5">
        <v>200</v>
      </c>
      <c r="M18" s="5">
        <v>109</v>
      </c>
      <c r="N18" s="5">
        <f t="shared" si="1"/>
        <v>-0.89999999999997726</v>
      </c>
      <c r="O18" s="5" t="s">
        <v>16</v>
      </c>
      <c r="P18" s="3"/>
      <c r="Q18" s="5"/>
    </row>
    <row r="19" spans="1:17" s="3" customFormat="1">
      <c r="A19" s="4">
        <v>45216</v>
      </c>
      <c r="C19" s="5">
        <v>237.6</v>
      </c>
      <c r="D19" s="5"/>
      <c r="E19" s="5"/>
      <c r="G19" s="5"/>
      <c r="H19" s="5"/>
      <c r="I19" s="5"/>
      <c r="J19" s="5"/>
      <c r="K19" s="5"/>
      <c r="L19" s="5"/>
      <c r="M19" s="5">
        <v>237</v>
      </c>
      <c r="N19" s="5">
        <f t="shared" si="1"/>
        <v>-0.59999999999999432</v>
      </c>
      <c r="O19" s="5" t="s">
        <v>12</v>
      </c>
      <c r="Q19" s="5"/>
    </row>
    <row r="20" spans="1:17">
      <c r="A20" s="4">
        <v>45217</v>
      </c>
      <c r="B20" s="3"/>
      <c r="C20" s="5">
        <v>637.6</v>
      </c>
      <c r="D20" s="5"/>
      <c r="E20" s="3"/>
      <c r="F20" s="5"/>
      <c r="G20" s="5"/>
      <c r="H20" s="5"/>
      <c r="I20" s="5"/>
      <c r="J20" s="5"/>
      <c r="K20" s="5"/>
      <c r="L20" s="5"/>
      <c r="M20" s="5">
        <v>637</v>
      </c>
      <c r="N20" s="5">
        <f t="shared" si="1"/>
        <v>-0.60000000000002274</v>
      </c>
      <c r="O20" s="5" t="s">
        <v>12</v>
      </c>
      <c r="P20" s="3"/>
    </row>
    <row r="21" spans="1:17">
      <c r="A21" s="4">
        <v>45218</v>
      </c>
      <c r="B21" s="3"/>
      <c r="C21" s="5">
        <v>209.8</v>
      </c>
      <c r="D21" s="5"/>
      <c r="E21" s="3"/>
      <c r="F21" s="3"/>
      <c r="G21" s="5"/>
      <c r="H21" s="5"/>
      <c r="I21" s="5"/>
      <c r="J21" s="5"/>
      <c r="K21" s="5"/>
      <c r="L21" s="5"/>
      <c r="M21" s="5">
        <v>209</v>
      </c>
      <c r="N21" s="5">
        <f t="shared" si="1"/>
        <v>-0.80000000000001137</v>
      </c>
      <c r="O21" s="5" t="s">
        <v>12</v>
      </c>
      <c r="P21" s="3"/>
      <c r="Q21" s="3"/>
    </row>
    <row r="22" spans="1:17">
      <c r="A22" s="4">
        <v>45219</v>
      </c>
      <c r="B22" s="3"/>
      <c r="C22" s="5">
        <v>413.4</v>
      </c>
      <c r="D22" s="5"/>
      <c r="E22" s="3"/>
      <c r="F22" s="3"/>
      <c r="G22" s="5"/>
      <c r="H22" s="5"/>
      <c r="I22" s="5"/>
      <c r="J22" s="5"/>
      <c r="K22" s="5"/>
      <c r="L22" s="5"/>
      <c r="M22" s="5">
        <v>412</v>
      </c>
      <c r="N22" s="5">
        <f t="shared" si="1"/>
        <v>-1.3999999999999773</v>
      </c>
      <c r="O22" s="5" t="s">
        <v>12</v>
      </c>
      <c r="P22" s="3"/>
      <c r="Q22" s="3"/>
    </row>
    <row r="23" spans="1:17">
      <c r="A23" s="4">
        <v>45220</v>
      </c>
      <c r="B23" s="3"/>
      <c r="C23" s="5">
        <v>500</v>
      </c>
      <c r="D23" s="5"/>
      <c r="E23" s="3"/>
      <c r="F23" s="3"/>
      <c r="G23" s="3"/>
      <c r="H23" s="5"/>
      <c r="I23" s="5"/>
      <c r="J23" s="5"/>
      <c r="K23" s="5"/>
      <c r="L23" s="5"/>
      <c r="M23" s="5">
        <v>500</v>
      </c>
      <c r="N23" s="5">
        <f t="shared" si="1"/>
        <v>0</v>
      </c>
      <c r="O23" s="5" t="s">
        <v>12</v>
      </c>
      <c r="P23" s="3"/>
    </row>
    <row r="24" spans="1:17" s="3" customFormat="1">
      <c r="A24" s="4">
        <v>45222</v>
      </c>
      <c r="C24" s="5">
        <v>204</v>
      </c>
      <c r="D24" s="5"/>
      <c r="H24" s="5"/>
      <c r="I24" s="5"/>
      <c r="J24" s="5"/>
      <c r="K24" s="5"/>
      <c r="L24" s="5"/>
      <c r="M24" s="5">
        <v>204</v>
      </c>
      <c r="N24" s="5">
        <f t="shared" si="1"/>
        <v>0</v>
      </c>
      <c r="O24" s="5" t="s">
        <v>12</v>
      </c>
    </row>
    <row r="25" spans="1:17">
      <c r="A25" s="4">
        <v>45223</v>
      </c>
      <c r="B25" s="3"/>
      <c r="C25" s="5">
        <v>318.7</v>
      </c>
      <c r="D25" s="5"/>
      <c r="E25" s="3"/>
      <c r="F25" s="3"/>
      <c r="G25" s="3"/>
      <c r="H25" s="5"/>
      <c r="I25" s="5"/>
      <c r="J25" s="5"/>
      <c r="K25" s="5"/>
      <c r="L25" s="5"/>
      <c r="M25" s="5">
        <v>317</v>
      </c>
      <c r="N25" s="5">
        <f t="shared" si="1"/>
        <v>-1.6999999999999886</v>
      </c>
      <c r="O25" s="5" t="s">
        <v>12</v>
      </c>
      <c r="P25" s="3"/>
    </row>
    <row r="26" spans="1:17">
      <c r="A26" s="4">
        <v>45224</v>
      </c>
      <c r="B26" s="3"/>
      <c r="C26" s="5">
        <v>0</v>
      </c>
      <c r="D26" s="5"/>
      <c r="E26" s="3"/>
      <c r="F26" s="3"/>
      <c r="G26" s="5"/>
      <c r="H26" s="5"/>
      <c r="I26" s="5"/>
      <c r="J26" s="5"/>
      <c r="K26" s="5"/>
      <c r="L26" s="5"/>
      <c r="M26" s="5">
        <v>0</v>
      </c>
      <c r="N26" s="5">
        <f t="shared" si="1"/>
        <v>0</v>
      </c>
      <c r="O26" s="5"/>
      <c r="P26" s="3"/>
    </row>
    <row r="27" spans="1:17">
      <c r="A27" s="4">
        <v>45225</v>
      </c>
      <c r="B27" s="3"/>
      <c r="C27" s="5">
        <v>174.7</v>
      </c>
      <c r="D27" s="5"/>
      <c r="E27" s="3"/>
      <c r="F27" s="3"/>
      <c r="G27" s="3"/>
      <c r="H27" s="5"/>
      <c r="I27" s="5"/>
      <c r="J27" s="5"/>
      <c r="K27" s="5"/>
      <c r="L27" s="5"/>
      <c r="M27" s="5">
        <v>174</v>
      </c>
      <c r="N27" s="5">
        <f t="shared" si="1"/>
        <v>-0.69999999999998863</v>
      </c>
      <c r="O27" s="5" t="s">
        <v>12</v>
      </c>
      <c r="P27" s="3"/>
    </row>
    <row r="28" spans="1:17">
      <c r="A28" s="4">
        <v>45226</v>
      </c>
      <c r="B28" s="3"/>
      <c r="C28" s="5">
        <v>491.8</v>
      </c>
      <c r="D28" s="5"/>
      <c r="E28" s="3"/>
      <c r="F28" s="3"/>
      <c r="G28" s="3"/>
      <c r="H28" s="5"/>
      <c r="I28" s="5"/>
      <c r="J28" s="5"/>
      <c r="K28" s="5"/>
      <c r="L28" s="5"/>
      <c r="M28" s="5">
        <v>490</v>
      </c>
      <c r="N28" s="5">
        <f t="shared" si="1"/>
        <v>-1.8000000000000114</v>
      </c>
      <c r="O28" s="5" t="s">
        <v>12</v>
      </c>
      <c r="P28" s="3"/>
    </row>
    <row r="29" spans="1:17">
      <c r="A29" s="4">
        <v>45227</v>
      </c>
      <c r="B29" s="3"/>
      <c r="C29" s="5">
        <v>400</v>
      </c>
      <c r="D29" s="5"/>
      <c r="E29" s="3"/>
      <c r="F29" s="3"/>
      <c r="G29" s="3"/>
      <c r="H29" s="5"/>
      <c r="I29" s="5"/>
      <c r="J29" s="5"/>
      <c r="K29" s="5"/>
      <c r="L29" s="5"/>
      <c r="M29" s="5">
        <v>400</v>
      </c>
      <c r="N29" s="5">
        <f t="shared" si="1"/>
        <v>0</v>
      </c>
      <c r="O29" s="5" t="s">
        <v>12</v>
      </c>
      <c r="P29" s="3"/>
    </row>
    <row r="30" spans="1:17">
      <c r="A30" s="4">
        <v>45229</v>
      </c>
      <c r="B30" s="3"/>
      <c r="C30" s="5">
        <v>180.1</v>
      </c>
      <c r="D30" s="5"/>
      <c r="E30" s="3"/>
      <c r="F30" s="3"/>
      <c r="G30" s="3"/>
      <c r="H30" s="5"/>
      <c r="I30" s="5"/>
      <c r="J30" s="5"/>
      <c r="K30" s="5"/>
      <c r="L30" s="5"/>
      <c r="M30" s="5">
        <v>180</v>
      </c>
      <c r="N30" s="5">
        <f t="shared" si="1"/>
        <v>-9.9999999999994316E-2</v>
      </c>
      <c r="O30" s="5" t="s">
        <v>12</v>
      </c>
      <c r="P30" s="3"/>
    </row>
    <row r="31" spans="1:17">
      <c r="A31" s="4">
        <v>45230</v>
      </c>
      <c r="B31" s="3"/>
      <c r="C31" s="5">
        <v>0</v>
      </c>
      <c r="D31" s="5"/>
      <c r="E31" s="3"/>
      <c r="F31" s="3"/>
      <c r="G31" s="3"/>
      <c r="H31" s="5"/>
      <c r="I31" s="5"/>
      <c r="J31" s="5"/>
      <c r="K31" s="5"/>
      <c r="L31" s="5"/>
      <c r="M31" s="5">
        <v>0</v>
      </c>
      <c r="N31" s="5">
        <f t="shared" si="1"/>
        <v>0</v>
      </c>
      <c r="O31" s="5"/>
      <c r="P31" s="3"/>
    </row>
    <row r="32" spans="1:17">
      <c r="A32" s="4">
        <v>45230</v>
      </c>
      <c r="B32" s="3"/>
      <c r="C32" s="5"/>
      <c r="D32" s="5"/>
      <c r="E32" s="3"/>
      <c r="F32" s="3"/>
      <c r="G32" s="3"/>
      <c r="H32" s="5"/>
      <c r="I32" s="5"/>
      <c r="J32" s="5"/>
      <c r="K32" s="5"/>
      <c r="L32" s="5"/>
      <c r="M32" s="5">
        <v>24</v>
      </c>
      <c r="N32" s="5">
        <f t="shared" si="1"/>
        <v>24</v>
      </c>
      <c r="O32" s="5" t="s">
        <v>12</v>
      </c>
      <c r="P32" s="3"/>
    </row>
    <row r="33" spans="1:16">
      <c r="A33" s="3"/>
      <c r="B33" s="3"/>
      <c r="C33" s="5"/>
      <c r="D33" s="5"/>
      <c r="E33" s="3"/>
      <c r="F33" s="3"/>
      <c r="G33" s="3"/>
      <c r="H33" s="5"/>
      <c r="I33" s="5"/>
      <c r="J33" s="5"/>
      <c r="K33" s="5"/>
      <c r="L33" s="5"/>
      <c r="M33" s="5"/>
      <c r="N33" s="5">
        <f>SUM(N3:N32)</f>
        <v>-4.9999999999904787E-2</v>
      </c>
      <c r="O33" s="5"/>
      <c r="P33" s="3"/>
    </row>
    <row r="34" spans="1:16">
      <c r="A34" s="4"/>
      <c r="B34" s="3"/>
      <c r="C34" s="5"/>
      <c r="D34" s="5"/>
      <c r="E34" s="3"/>
      <c r="F34" s="3"/>
      <c r="G34" s="3"/>
      <c r="H34" s="5"/>
      <c r="I34" s="5"/>
      <c r="J34" s="5"/>
      <c r="K34" s="5"/>
      <c r="L34" s="5"/>
      <c r="M34" s="5"/>
      <c r="N34" s="5"/>
      <c r="O34" s="5"/>
      <c r="P34" s="3"/>
    </row>
    <row r="35" spans="1:16">
      <c r="A35" s="4"/>
      <c r="B35" s="3"/>
      <c r="C35" s="5"/>
      <c r="D35" s="5"/>
      <c r="E35" s="3"/>
      <c r="F35" s="3"/>
      <c r="G35" s="3"/>
      <c r="H35" s="5"/>
      <c r="I35" s="5"/>
      <c r="J35" s="5"/>
      <c r="K35" s="5"/>
      <c r="L35" s="5"/>
      <c r="M35" s="5"/>
      <c r="N35" s="5"/>
      <c r="O35" s="5"/>
      <c r="P35" s="3"/>
    </row>
    <row r="36" spans="1:16">
      <c r="A36" s="4"/>
      <c r="B36" s="3"/>
      <c r="H36" s="5"/>
      <c r="I36" s="5"/>
      <c r="J36" s="5"/>
      <c r="K36" s="5"/>
      <c r="L36" s="5"/>
      <c r="M36" s="5"/>
      <c r="N36" s="5"/>
      <c r="O36" s="5"/>
    </row>
    <row r="37" spans="1:16">
      <c r="N37" s="5"/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41"/>
  <sheetViews>
    <sheetView workbookViewId="0">
      <selection activeCell="L18" sqref="L18"/>
    </sheetView>
  </sheetViews>
  <sheetFormatPr defaultRowHeight="15"/>
  <cols>
    <col min="1" max="1" width="10.7109375" bestFit="1" customWidth="1"/>
    <col min="2" max="2" width="21.5703125" bestFit="1" customWidth="1"/>
    <col min="8" max="8" width="9.140625" style="3"/>
    <col min="10" max="10" width="37.42578125" bestFit="1" customWidth="1"/>
    <col min="12" max="12" width="61.85546875" bestFit="1" customWidth="1"/>
  </cols>
  <sheetData>
    <row r="1" spans="1:12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5" t="s">
        <v>3</v>
      </c>
      <c r="I1" s="3"/>
      <c r="J1" s="3"/>
      <c r="K1" s="5" t="s">
        <v>4</v>
      </c>
      <c r="L1" s="6" t="s">
        <v>14</v>
      </c>
    </row>
    <row r="2" spans="1:12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8</v>
      </c>
      <c r="I2" s="5" t="s">
        <v>9</v>
      </c>
      <c r="J2" s="5"/>
      <c r="K2" s="3"/>
      <c r="L2" s="3"/>
    </row>
    <row r="3" spans="1:12" s="3" customFormat="1">
      <c r="A3" s="4">
        <v>45230</v>
      </c>
      <c r="C3" s="5">
        <v>0.05</v>
      </c>
      <c r="D3" s="5"/>
      <c r="E3" s="5"/>
      <c r="F3" s="5"/>
      <c r="G3" s="5"/>
      <c r="H3" s="5"/>
      <c r="I3" s="5">
        <f>G3-C3</f>
        <v>-0.05</v>
      </c>
      <c r="J3" s="5"/>
    </row>
    <row r="4" spans="1:12">
      <c r="A4" s="4">
        <v>45231</v>
      </c>
      <c r="B4" s="3"/>
      <c r="C4" s="5">
        <v>19.899999999999999</v>
      </c>
      <c r="D4" s="5"/>
      <c r="E4" s="5"/>
      <c r="F4" s="5"/>
      <c r="G4" s="5">
        <v>19</v>
      </c>
      <c r="H4" s="5"/>
      <c r="I4" s="5">
        <f t="shared" ref="I4:I27" si="0">G4-C4</f>
        <v>-0.89999999999999858</v>
      </c>
      <c r="J4" s="5" t="s">
        <v>12</v>
      </c>
      <c r="K4" s="3"/>
      <c r="L4" s="3"/>
    </row>
    <row r="5" spans="1:12">
      <c r="A5" s="4">
        <v>45233</v>
      </c>
      <c r="B5" s="3"/>
      <c r="C5" s="5">
        <v>902.7</v>
      </c>
      <c r="D5" s="5"/>
      <c r="E5" s="5"/>
      <c r="F5" s="5"/>
      <c r="G5" s="5">
        <v>902</v>
      </c>
      <c r="H5" s="5"/>
      <c r="I5" s="5">
        <f t="shared" si="0"/>
        <v>-0.70000000000004547</v>
      </c>
      <c r="J5" s="3" t="s">
        <v>12</v>
      </c>
      <c r="K5" s="3"/>
      <c r="L5" s="3"/>
    </row>
    <row r="6" spans="1:12" s="3" customFormat="1">
      <c r="A6" s="4">
        <v>45234</v>
      </c>
      <c r="C6" s="5">
        <v>150</v>
      </c>
      <c r="D6" s="5"/>
      <c r="E6" s="5"/>
      <c r="F6" s="5"/>
      <c r="G6" s="5">
        <v>150</v>
      </c>
      <c r="H6" s="5"/>
      <c r="I6" s="5">
        <f t="shared" si="0"/>
        <v>0</v>
      </c>
      <c r="J6" s="3" t="s">
        <v>12</v>
      </c>
    </row>
    <row r="7" spans="1:12">
      <c r="A7" s="4">
        <v>45236</v>
      </c>
      <c r="B7" s="3"/>
      <c r="C7" s="5">
        <v>253.9</v>
      </c>
      <c r="D7" s="5"/>
      <c r="E7" s="3"/>
      <c r="F7" s="5"/>
      <c r="G7" s="5">
        <v>252</v>
      </c>
      <c r="H7" s="5"/>
      <c r="I7" s="5">
        <f t="shared" si="0"/>
        <v>-1.9000000000000057</v>
      </c>
      <c r="J7" s="5" t="s">
        <v>12</v>
      </c>
      <c r="K7" s="3"/>
      <c r="L7" s="3"/>
    </row>
    <row r="8" spans="1:12" s="3" customFormat="1">
      <c r="A8" s="4">
        <v>45237</v>
      </c>
      <c r="C8" s="5">
        <v>0</v>
      </c>
      <c r="D8" s="5"/>
      <c r="F8" s="5"/>
      <c r="G8" s="5">
        <v>0</v>
      </c>
      <c r="H8" s="5"/>
      <c r="I8" s="5">
        <f t="shared" si="0"/>
        <v>0</v>
      </c>
    </row>
    <row r="9" spans="1:12">
      <c r="A9" s="4">
        <v>45238</v>
      </c>
      <c r="B9" s="3"/>
      <c r="C9" s="5">
        <v>129.80000000000001</v>
      </c>
      <c r="D9" s="5"/>
      <c r="E9" s="3"/>
      <c r="F9" s="5"/>
      <c r="G9" s="5">
        <v>129</v>
      </c>
      <c r="H9" s="5"/>
      <c r="I9" s="5">
        <f t="shared" si="0"/>
        <v>-0.80000000000001137</v>
      </c>
      <c r="J9" s="3" t="s">
        <v>12</v>
      </c>
      <c r="K9" s="3"/>
      <c r="L9" s="3"/>
    </row>
    <row r="10" spans="1:12" s="3" customFormat="1">
      <c r="A10" s="4">
        <v>45239</v>
      </c>
      <c r="C10" s="5">
        <v>99.5</v>
      </c>
      <c r="F10" s="5"/>
      <c r="G10" s="5">
        <v>99</v>
      </c>
      <c r="H10" s="5"/>
      <c r="I10" s="5">
        <f t="shared" si="0"/>
        <v>-0.5</v>
      </c>
      <c r="J10" s="3" t="s">
        <v>12</v>
      </c>
    </row>
    <row r="11" spans="1:12">
      <c r="A11" s="4">
        <v>45240</v>
      </c>
      <c r="B11" s="3"/>
      <c r="C11" s="5">
        <v>208.2</v>
      </c>
      <c r="D11" s="5"/>
      <c r="E11" s="3"/>
      <c r="F11" s="5"/>
      <c r="G11" s="5">
        <v>207</v>
      </c>
      <c r="H11" s="5"/>
      <c r="I11" s="5">
        <f t="shared" si="0"/>
        <v>-1.1999999999999886</v>
      </c>
      <c r="J11" s="3" t="s">
        <v>12</v>
      </c>
      <c r="K11" s="3"/>
      <c r="L11" s="3"/>
    </row>
    <row r="12" spans="1:12" s="3" customFormat="1">
      <c r="A12" s="4">
        <v>45241</v>
      </c>
      <c r="C12" s="5">
        <v>321.5</v>
      </c>
      <c r="D12" s="5"/>
      <c r="F12" s="5"/>
      <c r="G12" s="5">
        <v>320</v>
      </c>
      <c r="H12" s="5"/>
      <c r="I12" s="5">
        <f t="shared" si="0"/>
        <v>-1.5</v>
      </c>
      <c r="J12" s="3" t="s">
        <v>12</v>
      </c>
    </row>
    <row r="13" spans="1:12" s="3" customFormat="1">
      <c r="A13" s="4">
        <v>45243</v>
      </c>
      <c r="C13" s="5">
        <v>139.9</v>
      </c>
      <c r="G13" s="5">
        <v>139</v>
      </c>
      <c r="H13" s="5"/>
      <c r="I13" s="5">
        <f t="shared" si="0"/>
        <v>-0.90000000000000568</v>
      </c>
      <c r="J13" s="3" t="s">
        <v>12</v>
      </c>
    </row>
    <row r="14" spans="1:12">
      <c r="A14" s="4">
        <v>45244</v>
      </c>
      <c r="B14" s="3"/>
      <c r="C14" s="5">
        <v>68.900000000000006</v>
      </c>
      <c r="D14" s="3"/>
      <c r="E14" s="3"/>
      <c r="F14" s="3"/>
      <c r="G14" s="5">
        <v>67</v>
      </c>
      <c r="H14" s="5"/>
      <c r="I14" s="5">
        <f t="shared" si="0"/>
        <v>-1.9000000000000057</v>
      </c>
      <c r="J14" s="3" t="s">
        <v>12</v>
      </c>
      <c r="K14" s="3"/>
      <c r="L14" s="5"/>
    </row>
    <row r="15" spans="1:12" s="3" customFormat="1">
      <c r="A15" s="4">
        <v>45246</v>
      </c>
      <c r="C15" s="5">
        <v>0</v>
      </c>
      <c r="G15" s="5">
        <v>0</v>
      </c>
      <c r="H15" s="5"/>
      <c r="I15" s="5">
        <f t="shared" si="0"/>
        <v>0</v>
      </c>
      <c r="L15" s="5"/>
    </row>
    <row r="16" spans="1:12">
      <c r="A16" s="4">
        <v>45247</v>
      </c>
      <c r="B16" s="3"/>
      <c r="C16" s="5">
        <v>455.5</v>
      </c>
      <c r="D16" s="3"/>
      <c r="E16" s="3"/>
      <c r="F16" s="5"/>
      <c r="G16" s="5">
        <v>455</v>
      </c>
      <c r="H16" s="5"/>
      <c r="I16" s="5">
        <f t="shared" si="0"/>
        <v>-0.5</v>
      </c>
      <c r="J16" s="3" t="s">
        <v>12</v>
      </c>
      <c r="K16" s="3"/>
      <c r="L16" s="3"/>
    </row>
    <row r="17" spans="1:12" s="3" customFormat="1">
      <c r="A17" s="4">
        <v>45248</v>
      </c>
      <c r="C17" s="5">
        <v>1157.5</v>
      </c>
      <c r="F17" s="5"/>
      <c r="G17" s="5">
        <v>1157</v>
      </c>
      <c r="H17" s="5"/>
      <c r="I17" s="5">
        <f t="shared" si="0"/>
        <v>-0.5</v>
      </c>
      <c r="J17" s="3" t="s">
        <v>12</v>
      </c>
    </row>
    <row r="18" spans="1:12" s="3" customFormat="1">
      <c r="A18" s="4">
        <v>45251</v>
      </c>
      <c r="C18" s="5">
        <v>0</v>
      </c>
      <c r="G18" s="5">
        <v>0</v>
      </c>
      <c r="H18" s="5"/>
      <c r="I18" s="5">
        <f t="shared" si="0"/>
        <v>0</v>
      </c>
    </row>
    <row r="19" spans="1:12">
      <c r="A19" s="4">
        <v>45252</v>
      </c>
      <c r="B19" s="3"/>
      <c r="C19" s="5">
        <v>25.1</v>
      </c>
      <c r="D19" s="3"/>
      <c r="E19" s="3"/>
      <c r="F19" s="3"/>
      <c r="G19" s="5">
        <v>25</v>
      </c>
      <c r="H19" s="5"/>
      <c r="I19" s="5">
        <f t="shared" si="0"/>
        <v>-0.10000000000000142</v>
      </c>
      <c r="J19" s="3" t="s">
        <v>12</v>
      </c>
      <c r="K19" s="3"/>
      <c r="L19" s="3"/>
    </row>
    <row r="20" spans="1:12" s="3" customFormat="1">
      <c r="A20" s="4">
        <v>45253</v>
      </c>
      <c r="C20" s="5">
        <v>79.8</v>
      </c>
      <c r="F20" s="5"/>
      <c r="G20" s="5">
        <v>79</v>
      </c>
      <c r="H20" s="5"/>
      <c r="I20" s="5">
        <f t="shared" si="0"/>
        <v>-0.79999999999999716</v>
      </c>
      <c r="J20" s="3" t="s">
        <v>12</v>
      </c>
    </row>
    <row r="21" spans="1:12">
      <c r="A21" s="4">
        <v>45254</v>
      </c>
      <c r="B21" s="3"/>
      <c r="C21" s="5">
        <v>679</v>
      </c>
      <c r="D21" s="3"/>
      <c r="E21" s="3"/>
      <c r="F21" s="5"/>
      <c r="G21" s="5">
        <v>679</v>
      </c>
      <c r="H21" s="5"/>
      <c r="I21" s="5">
        <f t="shared" si="0"/>
        <v>0</v>
      </c>
      <c r="J21" s="3" t="s">
        <v>12</v>
      </c>
      <c r="K21" s="3"/>
      <c r="L21" s="3"/>
    </row>
    <row r="22" spans="1:12">
      <c r="A22" s="4">
        <v>45255</v>
      </c>
      <c r="B22" s="3"/>
      <c r="C22" s="5">
        <v>220</v>
      </c>
      <c r="D22" s="3"/>
      <c r="E22" s="3"/>
      <c r="F22" s="3"/>
      <c r="G22" s="5">
        <v>220</v>
      </c>
      <c r="H22" s="5"/>
      <c r="I22" s="5">
        <f t="shared" si="0"/>
        <v>0</v>
      </c>
      <c r="J22" s="3" t="s">
        <v>12</v>
      </c>
      <c r="K22" s="3"/>
      <c r="L22" s="3"/>
    </row>
    <row r="23" spans="1:12">
      <c r="A23" s="4">
        <v>45257</v>
      </c>
      <c r="B23" s="3"/>
      <c r="C23" s="5">
        <v>39.700000000000003</v>
      </c>
      <c r="D23" s="3"/>
      <c r="E23" s="3"/>
      <c r="F23" s="5"/>
      <c r="G23" s="5">
        <v>39</v>
      </c>
      <c r="H23" s="5"/>
      <c r="I23" s="5">
        <f t="shared" si="0"/>
        <v>-0.70000000000000284</v>
      </c>
      <c r="J23" s="3" t="s">
        <v>12</v>
      </c>
      <c r="K23" s="3"/>
      <c r="L23" s="3"/>
    </row>
    <row r="24" spans="1:12" s="3" customFormat="1">
      <c r="A24" s="4">
        <v>45258</v>
      </c>
      <c r="C24" s="5">
        <v>64.900000000000006</v>
      </c>
      <c r="F24" s="5"/>
      <c r="G24" s="5">
        <v>64</v>
      </c>
      <c r="H24" s="5"/>
      <c r="I24" s="5">
        <f t="shared" si="0"/>
        <v>-0.90000000000000568</v>
      </c>
      <c r="J24" s="3" t="s">
        <v>12</v>
      </c>
    </row>
    <row r="25" spans="1:12">
      <c r="A25" s="4">
        <v>45259</v>
      </c>
      <c r="B25" s="3"/>
      <c r="C25" s="5">
        <v>29.9</v>
      </c>
      <c r="D25" s="3"/>
      <c r="E25" s="3"/>
      <c r="F25" s="3"/>
      <c r="G25" s="5">
        <v>29</v>
      </c>
      <c r="H25" s="5"/>
      <c r="I25" s="5">
        <f t="shared" si="0"/>
        <v>-0.89999999999999858</v>
      </c>
      <c r="J25" s="3" t="s">
        <v>12</v>
      </c>
      <c r="K25" s="3"/>
      <c r="L25" s="3"/>
    </row>
    <row r="26" spans="1:12" s="3" customFormat="1">
      <c r="A26" s="4">
        <v>45260</v>
      </c>
      <c r="C26" s="5">
        <v>249.4</v>
      </c>
      <c r="G26" s="5">
        <v>249</v>
      </c>
      <c r="H26" s="5"/>
      <c r="I26" s="5">
        <f t="shared" si="0"/>
        <v>-0.40000000000000568</v>
      </c>
      <c r="J26" s="3" t="s">
        <v>12</v>
      </c>
    </row>
    <row r="27" spans="1:12">
      <c r="A27" s="4">
        <v>45260</v>
      </c>
      <c r="B27" s="3"/>
      <c r="C27" s="5"/>
      <c r="D27" s="3"/>
      <c r="E27" s="3"/>
      <c r="F27" s="3"/>
      <c r="G27" s="5">
        <v>15</v>
      </c>
      <c r="H27" s="5"/>
      <c r="I27" s="5">
        <f t="shared" si="0"/>
        <v>15</v>
      </c>
      <c r="J27" s="3" t="s">
        <v>12</v>
      </c>
      <c r="K27" s="3"/>
      <c r="L27" s="3"/>
    </row>
    <row r="28" spans="1:12" s="3" customFormat="1">
      <c r="A28" s="4"/>
      <c r="C28" s="5"/>
      <c r="G28" s="5"/>
      <c r="H28" s="5"/>
      <c r="I28" s="5">
        <f>SUM(I3:I27)</f>
        <v>-0.15000000000007319</v>
      </c>
    </row>
    <row r="29" spans="1:12">
      <c r="A29" s="4"/>
      <c r="B29" s="3"/>
      <c r="C29" s="5"/>
      <c r="D29" s="3"/>
      <c r="E29" s="3"/>
      <c r="F29" s="3"/>
      <c r="G29" s="5"/>
      <c r="H29" s="5"/>
      <c r="I29" s="5"/>
      <c r="J29" s="3"/>
      <c r="K29" s="3"/>
      <c r="L29" s="3"/>
    </row>
    <row r="30" spans="1:12" s="3" customFormat="1">
      <c r="A30" s="4"/>
      <c r="C30" s="5"/>
      <c r="G30" s="5"/>
      <c r="H30" s="5"/>
      <c r="I30" s="5"/>
      <c r="J30" s="5"/>
      <c r="K30" s="5"/>
    </row>
    <row r="31" spans="1:12">
      <c r="A31" s="4"/>
      <c r="B31" s="3"/>
      <c r="C31" s="5"/>
      <c r="D31" s="3"/>
      <c r="E31" s="3"/>
      <c r="F31" s="3"/>
      <c r="G31" s="5"/>
      <c r="H31" s="5"/>
      <c r="I31" s="5"/>
      <c r="J31" s="3"/>
      <c r="K31" s="3"/>
      <c r="L31" s="3"/>
    </row>
    <row r="32" spans="1:12" s="3" customFormat="1">
      <c r="A32" s="4"/>
      <c r="C32" s="5"/>
      <c r="G32" s="5"/>
      <c r="H32" s="5"/>
      <c r="I32" s="5"/>
      <c r="J32" s="5"/>
      <c r="K32" s="5"/>
    </row>
    <row r="33" spans="1:12">
      <c r="A33" s="4"/>
      <c r="B33" s="3"/>
      <c r="C33" s="5"/>
      <c r="D33" s="3"/>
      <c r="E33" s="3"/>
      <c r="F33" s="3"/>
      <c r="G33" s="5"/>
      <c r="H33" s="5"/>
      <c r="I33" s="5"/>
      <c r="J33" s="3"/>
      <c r="K33" s="3"/>
      <c r="L33" s="3"/>
    </row>
    <row r="34" spans="1:12" s="3" customFormat="1">
      <c r="A34" s="4"/>
      <c r="C34" s="5"/>
      <c r="G34" s="5"/>
      <c r="H34" s="5"/>
      <c r="I34" s="5"/>
    </row>
    <row r="35" spans="1:12">
      <c r="A35" s="4"/>
      <c r="B35" s="3"/>
      <c r="C35" s="5"/>
      <c r="D35" s="3"/>
      <c r="E35" s="3"/>
      <c r="F35" s="3"/>
      <c r="G35" s="5"/>
      <c r="H35" s="5"/>
      <c r="I35" s="5"/>
      <c r="J35" s="3"/>
      <c r="K35" s="3"/>
      <c r="L35" s="3"/>
    </row>
    <row r="36" spans="1:12" s="3" customFormat="1">
      <c r="A36" s="4"/>
      <c r="C36" s="5"/>
      <c r="G36" s="5"/>
      <c r="H36" s="5"/>
      <c r="I36" s="5"/>
    </row>
    <row r="37" spans="1:12">
      <c r="A37" s="4"/>
      <c r="B37" s="3"/>
      <c r="C37" s="5"/>
      <c r="D37" s="3"/>
      <c r="E37" s="3"/>
      <c r="F37" s="3"/>
      <c r="G37" s="5"/>
      <c r="H37" s="5"/>
      <c r="I37" s="5"/>
      <c r="J37" s="3"/>
      <c r="K37" s="3"/>
      <c r="L37" s="3"/>
    </row>
    <row r="38" spans="1:12" s="3" customFormat="1">
      <c r="A38" s="4"/>
      <c r="C38" s="5"/>
      <c r="G38" s="5"/>
      <c r="H38" s="5"/>
      <c r="I38" s="5"/>
    </row>
    <row r="39" spans="1:12">
      <c r="A39" s="4"/>
      <c r="B39" s="3"/>
      <c r="C39" s="5"/>
      <c r="D39" s="3"/>
      <c r="E39" s="3"/>
      <c r="F39" s="3"/>
      <c r="G39" s="5"/>
      <c r="H39" s="5"/>
      <c r="I39" s="5"/>
      <c r="J39" s="3"/>
      <c r="K39" s="3"/>
      <c r="L39" s="3"/>
    </row>
    <row r="40" spans="1:12">
      <c r="A40" s="4"/>
      <c r="B40" s="3"/>
      <c r="C40" s="5"/>
      <c r="D40" s="3"/>
      <c r="E40" s="3"/>
      <c r="F40" s="3"/>
      <c r="G40" s="5"/>
      <c r="H40" s="5"/>
      <c r="I40" s="5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I41" s="5"/>
      <c r="J41" s="3"/>
      <c r="K41" s="3"/>
      <c r="L41" s="3"/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61"/>
  <sheetViews>
    <sheetView tabSelected="1" workbookViewId="0">
      <selection activeCell="N26" sqref="N26"/>
    </sheetView>
  </sheetViews>
  <sheetFormatPr defaultRowHeight="15"/>
  <cols>
    <col min="1" max="1" width="10.7109375" bestFit="1" customWidth="1"/>
    <col min="2" max="2" width="11.85546875" bestFit="1" customWidth="1"/>
    <col min="8" max="8" width="9.85546875" bestFit="1" customWidth="1"/>
    <col min="9" max="9" width="9" bestFit="1" customWidth="1"/>
    <col min="10" max="11" width="9" style="3" bestFit="1" customWidth="1"/>
    <col min="12" max="12" width="9" style="3" customWidth="1"/>
    <col min="13" max="13" width="11.85546875" customWidth="1"/>
    <col min="14" max="14" width="61.85546875" bestFit="1" customWidth="1"/>
  </cols>
  <sheetData>
    <row r="1" spans="1:20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M1" s="5"/>
      <c r="N1" s="6" t="s">
        <v>14</v>
      </c>
      <c r="O1" s="3"/>
      <c r="P1" s="3"/>
      <c r="Q1" s="3"/>
      <c r="R1" s="3"/>
      <c r="S1" s="3"/>
      <c r="T1" s="3"/>
    </row>
    <row r="2" spans="1:20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8</v>
      </c>
      <c r="I2" s="5" t="s">
        <v>8</v>
      </c>
      <c r="J2" s="5" t="s">
        <v>8</v>
      </c>
      <c r="K2" s="5" t="s">
        <v>8</v>
      </c>
      <c r="L2" s="5" t="s">
        <v>8</v>
      </c>
      <c r="M2" s="5" t="s">
        <v>13</v>
      </c>
      <c r="N2" s="3"/>
      <c r="O2" s="3"/>
      <c r="P2" s="3"/>
      <c r="Q2" s="3"/>
      <c r="R2" s="3"/>
      <c r="S2" s="3"/>
      <c r="T2" s="3"/>
    </row>
    <row r="3" spans="1:20">
      <c r="A3" s="4">
        <v>45260</v>
      </c>
      <c r="B3" s="3"/>
      <c r="C3" s="3">
        <v>0.15</v>
      </c>
      <c r="D3" s="3"/>
      <c r="E3" s="3"/>
      <c r="F3" s="3"/>
      <c r="G3" s="5"/>
      <c r="H3" s="5"/>
      <c r="I3" s="5"/>
      <c r="J3" s="5"/>
      <c r="K3" s="5"/>
      <c r="L3" s="5"/>
      <c r="M3" s="5">
        <f t="shared" ref="M3" si="0">G3-C3</f>
        <v>-0.15</v>
      </c>
      <c r="N3" s="3"/>
      <c r="O3" s="3"/>
      <c r="P3" s="3"/>
      <c r="Q3" s="3"/>
      <c r="R3" s="3"/>
      <c r="S3" s="3"/>
      <c r="T3" s="3"/>
    </row>
    <row r="4" spans="1:20">
      <c r="A4" s="4">
        <v>45261</v>
      </c>
      <c r="B4" s="3"/>
      <c r="C4" s="3">
        <v>359.5</v>
      </c>
      <c r="D4" s="3"/>
      <c r="E4" s="3"/>
      <c r="F4" s="3"/>
      <c r="G4" s="5"/>
      <c r="H4" s="5"/>
      <c r="I4" s="5"/>
      <c r="J4" s="5"/>
      <c r="K4" s="5"/>
      <c r="L4" s="5">
        <v>359</v>
      </c>
      <c r="M4" s="5">
        <f>+L4+K4+J4+I4+H4+G4-C4</f>
        <v>-0.5</v>
      </c>
      <c r="N4" s="3" t="s">
        <v>12</v>
      </c>
      <c r="O4" s="3"/>
      <c r="P4" s="3"/>
      <c r="Q4" s="3"/>
      <c r="R4" s="3"/>
      <c r="S4" s="3"/>
      <c r="T4" s="3"/>
    </row>
    <row r="5" spans="1:20" s="3" customFormat="1">
      <c r="A5" s="4">
        <v>45262</v>
      </c>
      <c r="C5" s="5">
        <v>706.7</v>
      </c>
      <c r="G5" s="5"/>
      <c r="H5" s="5"/>
      <c r="I5" s="5"/>
      <c r="J5" s="5"/>
      <c r="K5" s="5"/>
      <c r="L5" s="5">
        <v>705</v>
      </c>
      <c r="M5" s="5">
        <f t="shared" ref="M5:M31" si="1">+L5+K5+J5+I5+H5+G5-C5</f>
        <v>-1.7000000000000455</v>
      </c>
      <c r="N5" s="3" t="s">
        <v>12</v>
      </c>
    </row>
    <row r="6" spans="1:20">
      <c r="A6" s="4">
        <v>45264</v>
      </c>
      <c r="B6" s="3"/>
      <c r="C6" s="5">
        <v>509.8</v>
      </c>
      <c r="D6" s="3"/>
      <c r="E6" s="3"/>
      <c r="F6" s="3"/>
      <c r="G6" s="5"/>
      <c r="H6" s="5"/>
      <c r="I6" s="5"/>
      <c r="J6" s="5"/>
      <c r="K6" s="5"/>
      <c r="L6" s="5">
        <v>509</v>
      </c>
      <c r="M6" s="5">
        <f t="shared" si="1"/>
        <v>-0.80000000000001137</v>
      </c>
      <c r="N6" s="3" t="s">
        <v>12</v>
      </c>
      <c r="O6" s="3"/>
      <c r="P6" s="3"/>
      <c r="Q6" s="3"/>
      <c r="R6" s="3"/>
      <c r="S6" s="3"/>
      <c r="T6" s="3"/>
    </row>
    <row r="7" spans="1:20" s="3" customFormat="1">
      <c r="A7" s="4">
        <v>45265</v>
      </c>
      <c r="C7" s="5">
        <v>154.6</v>
      </c>
      <c r="G7" s="5"/>
      <c r="H7" s="5"/>
      <c r="I7" s="5"/>
      <c r="J7" s="5"/>
      <c r="K7" s="5"/>
      <c r="L7" s="5">
        <v>154</v>
      </c>
      <c r="M7" s="5">
        <f t="shared" si="1"/>
        <v>-0.59999999999999432</v>
      </c>
    </row>
    <row r="8" spans="1:20" s="3" customFormat="1">
      <c r="A8" s="4">
        <v>45266</v>
      </c>
      <c r="C8" s="5">
        <v>645.79999999999995</v>
      </c>
      <c r="G8" s="5"/>
      <c r="H8" s="5"/>
      <c r="I8" s="5"/>
      <c r="J8" s="5"/>
      <c r="K8" s="5"/>
      <c r="L8" s="5">
        <v>645</v>
      </c>
      <c r="M8" s="5">
        <f t="shared" si="1"/>
        <v>-0.79999999999995453</v>
      </c>
    </row>
    <row r="9" spans="1:20" s="3" customFormat="1">
      <c r="A9" s="4">
        <v>45267</v>
      </c>
      <c r="C9" s="5">
        <v>196.4</v>
      </c>
      <c r="G9" s="5"/>
      <c r="H9" s="5"/>
      <c r="I9" s="5"/>
      <c r="J9" s="5"/>
      <c r="K9" s="5"/>
      <c r="L9" s="5">
        <v>195</v>
      </c>
      <c r="M9" s="5">
        <f t="shared" si="1"/>
        <v>-1.4000000000000057</v>
      </c>
    </row>
    <row r="10" spans="1:20">
      <c r="A10" s="4">
        <v>45268</v>
      </c>
      <c r="B10" s="3"/>
      <c r="C10" s="5">
        <v>249.8</v>
      </c>
      <c r="D10" s="3"/>
      <c r="E10" s="3"/>
      <c r="F10" s="3"/>
      <c r="G10" s="5"/>
      <c r="H10" s="5"/>
      <c r="I10" s="5"/>
      <c r="J10" s="5"/>
      <c r="K10" s="5"/>
      <c r="L10" s="5">
        <v>249</v>
      </c>
      <c r="M10" s="5">
        <f t="shared" si="1"/>
        <v>-0.80000000000001137</v>
      </c>
      <c r="N10" s="3"/>
      <c r="O10" s="3"/>
      <c r="P10" s="3"/>
      <c r="Q10" s="3"/>
      <c r="R10" s="3"/>
      <c r="S10" s="3"/>
      <c r="T10" s="3"/>
    </row>
    <row r="11" spans="1:20" s="3" customFormat="1">
      <c r="A11" s="4">
        <v>45269</v>
      </c>
      <c r="C11" s="5">
        <v>583.6</v>
      </c>
      <c r="G11" s="5"/>
      <c r="H11" s="5"/>
      <c r="I11" s="5"/>
      <c r="J11" s="5"/>
      <c r="K11" s="5"/>
      <c r="L11" s="5">
        <v>582</v>
      </c>
      <c r="M11" s="5">
        <f t="shared" si="1"/>
        <v>-1.6000000000000227</v>
      </c>
    </row>
    <row r="12" spans="1:20" s="3" customFormat="1">
      <c r="A12" s="4">
        <v>45271</v>
      </c>
      <c r="C12" s="5">
        <v>1031.4000000000001</v>
      </c>
      <c r="G12" s="5"/>
      <c r="H12" s="5"/>
      <c r="I12" s="5"/>
      <c r="J12" s="5"/>
      <c r="K12" s="5"/>
      <c r="L12" s="5">
        <v>1030</v>
      </c>
      <c r="M12" s="5">
        <f>+L12+F12-C12</f>
        <v>-1.4000000000000909</v>
      </c>
    </row>
    <row r="13" spans="1:20">
      <c r="A13" s="4">
        <v>45272</v>
      </c>
      <c r="B13" s="3"/>
      <c r="C13" s="5">
        <v>609.20000000000005</v>
      </c>
      <c r="D13" s="3"/>
      <c r="E13" s="3"/>
      <c r="F13" s="3"/>
      <c r="G13" s="5"/>
      <c r="H13" s="5"/>
      <c r="I13" s="5"/>
      <c r="J13" s="5"/>
      <c r="K13" s="5"/>
      <c r="L13" s="5">
        <v>609</v>
      </c>
      <c r="M13" s="5">
        <f t="shared" si="1"/>
        <v>-0.20000000000004547</v>
      </c>
      <c r="N13" s="3"/>
      <c r="O13" s="3"/>
      <c r="P13" s="3"/>
      <c r="Q13" s="3"/>
      <c r="R13" s="3"/>
      <c r="S13" s="3"/>
      <c r="T13" s="3"/>
    </row>
    <row r="14" spans="1:20" s="3" customFormat="1">
      <c r="A14" s="4">
        <v>45273</v>
      </c>
      <c r="C14" s="5">
        <v>1378.7</v>
      </c>
      <c r="D14" s="5"/>
      <c r="G14" s="5"/>
      <c r="H14" s="5"/>
      <c r="I14" s="5"/>
      <c r="J14" s="5"/>
      <c r="K14" s="5"/>
      <c r="L14" s="5">
        <v>1377</v>
      </c>
      <c r="M14" s="5">
        <f t="shared" si="1"/>
        <v>-1.7000000000000455</v>
      </c>
    </row>
    <row r="15" spans="1:20" s="3" customFormat="1">
      <c r="A15" s="4">
        <v>45273</v>
      </c>
      <c r="B15" s="3" t="s">
        <v>21</v>
      </c>
      <c r="C15" s="5">
        <v>1535</v>
      </c>
      <c r="D15" s="5"/>
      <c r="G15" s="5"/>
      <c r="H15" s="5"/>
      <c r="I15" s="5"/>
      <c r="J15" s="5"/>
      <c r="K15" s="5"/>
      <c r="L15" s="5">
        <v>1535</v>
      </c>
      <c r="M15" s="5">
        <f t="shared" si="1"/>
        <v>0</v>
      </c>
      <c r="N15" s="3" t="s">
        <v>12</v>
      </c>
    </row>
    <row r="16" spans="1:20">
      <c r="A16" s="4">
        <v>45274</v>
      </c>
      <c r="B16" s="3"/>
      <c r="C16" s="5">
        <v>906.6</v>
      </c>
      <c r="D16" s="3"/>
      <c r="E16" s="3"/>
      <c r="F16" s="3"/>
      <c r="G16" s="5"/>
      <c r="H16" s="5"/>
      <c r="I16" s="5"/>
      <c r="J16" s="5"/>
      <c r="K16" s="5"/>
      <c r="L16" s="5">
        <v>905</v>
      </c>
      <c r="M16" s="5">
        <f t="shared" si="1"/>
        <v>-1.6000000000000227</v>
      </c>
      <c r="N16" s="3"/>
      <c r="O16" s="3"/>
      <c r="P16" s="3"/>
      <c r="Q16" s="3"/>
      <c r="R16" s="3"/>
      <c r="S16" s="3"/>
      <c r="T16" s="3"/>
    </row>
    <row r="17" spans="1:20">
      <c r="A17" s="4">
        <v>45275</v>
      </c>
      <c r="B17" s="3"/>
      <c r="C17" s="5">
        <v>1490.1</v>
      </c>
      <c r="D17" s="3"/>
      <c r="E17" s="3"/>
      <c r="F17" s="3"/>
      <c r="G17" s="5"/>
      <c r="H17" s="5"/>
      <c r="I17" s="5"/>
      <c r="J17" s="5"/>
      <c r="K17" s="5">
        <v>832</v>
      </c>
      <c r="L17" s="5">
        <v>657</v>
      </c>
      <c r="M17" s="5">
        <f t="shared" si="1"/>
        <v>-1.0999999999999091</v>
      </c>
      <c r="N17" s="3"/>
      <c r="O17" s="3"/>
      <c r="P17" s="3"/>
      <c r="Q17" s="3"/>
      <c r="R17" s="3"/>
      <c r="S17" s="3"/>
      <c r="T17" s="3"/>
    </row>
    <row r="18" spans="1:20" s="3" customFormat="1">
      <c r="A18" s="4">
        <v>45276</v>
      </c>
      <c r="C18" s="5">
        <v>2940.4</v>
      </c>
      <c r="G18" s="5"/>
      <c r="H18" s="5"/>
      <c r="I18" s="5"/>
      <c r="J18" s="5"/>
      <c r="K18" s="5">
        <v>1957</v>
      </c>
      <c r="L18" s="5">
        <v>980</v>
      </c>
      <c r="M18" s="5">
        <f t="shared" si="1"/>
        <v>-3.4000000000000909</v>
      </c>
    </row>
    <row r="19" spans="1:20" s="3" customFormat="1">
      <c r="A19" s="4">
        <v>45278</v>
      </c>
      <c r="C19" s="5">
        <v>3658.2</v>
      </c>
      <c r="G19" s="5"/>
      <c r="H19" s="5"/>
      <c r="I19" s="5"/>
      <c r="J19" s="5"/>
      <c r="K19" s="5">
        <v>1657</v>
      </c>
      <c r="L19" s="5">
        <v>2000</v>
      </c>
      <c r="M19" s="5">
        <f t="shared" si="1"/>
        <v>-1.1999999999998181</v>
      </c>
    </row>
    <row r="20" spans="1:20">
      <c r="A20" s="4">
        <v>45279</v>
      </c>
      <c r="B20" s="3"/>
      <c r="C20" s="5">
        <v>2788.3</v>
      </c>
      <c r="D20" s="3"/>
      <c r="E20" s="3"/>
      <c r="F20" s="3"/>
      <c r="G20" s="5"/>
      <c r="H20" s="5"/>
      <c r="I20" s="5"/>
      <c r="J20" s="5"/>
      <c r="K20" s="5">
        <v>2050</v>
      </c>
      <c r="L20" s="5">
        <v>737</v>
      </c>
      <c r="M20" s="5">
        <f t="shared" si="1"/>
        <v>-1.3000000000001819</v>
      </c>
      <c r="N20" s="3"/>
      <c r="O20" s="3"/>
      <c r="P20" s="3"/>
      <c r="Q20" s="3"/>
      <c r="R20" s="3"/>
      <c r="S20" s="3"/>
      <c r="T20" s="3"/>
    </row>
    <row r="21" spans="1:20" s="3" customFormat="1">
      <c r="A21" s="4">
        <v>45280</v>
      </c>
      <c r="C21" s="5">
        <v>1750.4</v>
      </c>
      <c r="G21" s="5"/>
      <c r="H21" s="5"/>
      <c r="I21" s="5"/>
      <c r="J21" s="5"/>
      <c r="K21" s="5"/>
      <c r="L21" s="5">
        <v>1750</v>
      </c>
      <c r="M21" s="5">
        <f t="shared" si="1"/>
        <v>-0.40000000000009095</v>
      </c>
    </row>
    <row r="22" spans="1:20" s="3" customFormat="1">
      <c r="A22" s="4">
        <v>45281</v>
      </c>
      <c r="C22" s="5">
        <v>5436.1</v>
      </c>
      <c r="G22" s="5"/>
      <c r="H22" s="5"/>
      <c r="I22" s="5">
        <v>1316</v>
      </c>
      <c r="J22" s="5">
        <v>2000</v>
      </c>
      <c r="K22" s="5">
        <v>120</v>
      </c>
      <c r="L22" s="5">
        <v>2000</v>
      </c>
      <c r="M22" s="5">
        <f t="shared" si="1"/>
        <v>-0.1000000000003638</v>
      </c>
    </row>
    <row r="23" spans="1:20">
      <c r="A23" s="4">
        <v>45282</v>
      </c>
      <c r="B23" s="3"/>
      <c r="C23" s="5">
        <v>5953.8</v>
      </c>
      <c r="D23" s="3"/>
      <c r="E23" s="3"/>
      <c r="F23" s="3"/>
      <c r="G23" s="5"/>
      <c r="H23" s="5"/>
      <c r="I23" s="5">
        <v>434</v>
      </c>
      <c r="J23" s="5">
        <v>1519</v>
      </c>
      <c r="K23" s="5">
        <v>2000</v>
      </c>
      <c r="L23" s="5">
        <v>2000</v>
      </c>
      <c r="M23" s="5">
        <f t="shared" si="1"/>
        <v>-0.8000000000001819</v>
      </c>
      <c r="N23" s="3"/>
      <c r="O23" s="3"/>
      <c r="P23" s="3"/>
      <c r="Q23" s="3"/>
      <c r="R23" s="3"/>
      <c r="S23" s="3"/>
      <c r="T23" s="3"/>
    </row>
    <row r="24" spans="1:20" s="3" customFormat="1">
      <c r="A24" s="4">
        <v>45283</v>
      </c>
      <c r="C24" s="5">
        <v>5011.6000000000004</v>
      </c>
      <c r="G24" s="5"/>
      <c r="H24" s="5"/>
      <c r="I24" s="5"/>
      <c r="J24" s="5">
        <v>1782</v>
      </c>
      <c r="K24" s="5">
        <v>1227</v>
      </c>
      <c r="L24" s="5">
        <v>2000</v>
      </c>
      <c r="M24" s="5">
        <f t="shared" si="1"/>
        <v>-2.6000000000003638</v>
      </c>
    </row>
    <row r="25" spans="1:20">
      <c r="A25" s="4">
        <v>45284</v>
      </c>
      <c r="B25" s="3"/>
      <c r="C25" s="5">
        <v>344.6</v>
      </c>
      <c r="D25" s="3"/>
      <c r="E25" s="3"/>
      <c r="F25" s="3"/>
      <c r="G25" s="5"/>
      <c r="H25" s="5"/>
      <c r="I25" s="5"/>
      <c r="J25" s="5"/>
      <c r="K25" s="5"/>
      <c r="L25" s="5">
        <v>344</v>
      </c>
      <c r="M25" s="5">
        <f t="shared" si="1"/>
        <v>-0.60000000000002274</v>
      </c>
      <c r="N25" s="3"/>
      <c r="O25" s="3"/>
      <c r="P25" s="3"/>
      <c r="Q25" s="3"/>
      <c r="R25" s="3"/>
      <c r="S25" s="3"/>
      <c r="T25" s="3"/>
    </row>
    <row r="26" spans="1:20" s="3" customFormat="1">
      <c r="A26" s="4">
        <v>45286</v>
      </c>
      <c r="C26" s="5">
        <v>1333.7</v>
      </c>
      <c r="G26" s="5"/>
      <c r="H26" s="5"/>
      <c r="I26" s="5"/>
      <c r="J26" s="5"/>
      <c r="K26" s="5"/>
      <c r="L26" s="5">
        <v>1332</v>
      </c>
      <c r="M26" s="5">
        <f t="shared" si="1"/>
        <v>-1.7000000000000455</v>
      </c>
      <c r="N26" s="3" t="s">
        <v>12</v>
      </c>
    </row>
    <row r="27" spans="1:20">
      <c r="A27" s="4">
        <v>45287</v>
      </c>
      <c r="B27" s="3"/>
      <c r="C27" s="5">
        <v>744.2</v>
      </c>
      <c r="D27" s="3"/>
      <c r="E27" s="3"/>
      <c r="F27" s="3"/>
      <c r="G27" s="5"/>
      <c r="H27" s="5"/>
      <c r="I27" s="5"/>
      <c r="J27" s="5"/>
      <c r="K27" s="5"/>
      <c r="L27" s="5">
        <v>744</v>
      </c>
      <c r="M27" s="5">
        <f t="shared" si="1"/>
        <v>-0.20000000000004547</v>
      </c>
      <c r="N27" s="3" t="s">
        <v>12</v>
      </c>
      <c r="O27" s="3"/>
      <c r="P27" s="3"/>
      <c r="Q27" s="3"/>
      <c r="R27" s="3"/>
      <c r="S27" s="3"/>
      <c r="T27" s="3"/>
    </row>
    <row r="28" spans="1:20" s="3" customFormat="1">
      <c r="A28" s="4">
        <v>45288</v>
      </c>
      <c r="C28" s="5">
        <v>1308.9000000000001</v>
      </c>
      <c r="G28" s="5"/>
      <c r="H28" s="5"/>
      <c r="I28" s="5"/>
      <c r="J28" s="5"/>
      <c r="K28" s="5"/>
      <c r="L28" s="5">
        <v>1307</v>
      </c>
      <c r="M28" s="5">
        <f t="shared" si="1"/>
        <v>-1.9000000000000909</v>
      </c>
      <c r="N28" s="3" t="s">
        <v>12</v>
      </c>
    </row>
    <row r="29" spans="1:20">
      <c r="A29" s="4">
        <v>45289</v>
      </c>
      <c r="B29" s="3"/>
      <c r="C29" s="5">
        <v>698.6</v>
      </c>
      <c r="D29" s="3"/>
      <c r="E29" s="3"/>
      <c r="F29" s="3"/>
      <c r="G29" s="5"/>
      <c r="H29" s="5"/>
      <c r="I29" s="5"/>
      <c r="J29" s="5"/>
      <c r="K29" s="5"/>
      <c r="L29" s="5">
        <v>697</v>
      </c>
      <c r="M29" s="5">
        <f t="shared" si="1"/>
        <v>-1.6000000000000227</v>
      </c>
      <c r="N29" s="3" t="s">
        <v>12</v>
      </c>
      <c r="O29" s="3"/>
      <c r="P29" s="3"/>
      <c r="Q29" s="3"/>
      <c r="R29" s="3"/>
      <c r="S29" s="3"/>
      <c r="T29" s="3"/>
    </row>
    <row r="30" spans="1:20" s="3" customFormat="1">
      <c r="A30" s="4">
        <v>45290</v>
      </c>
      <c r="C30" s="5">
        <v>758.9</v>
      </c>
      <c r="G30" s="5"/>
      <c r="H30" s="5"/>
      <c r="I30" s="5"/>
      <c r="J30" s="5"/>
      <c r="K30" s="5"/>
      <c r="L30" s="5">
        <v>757</v>
      </c>
      <c r="M30" s="5">
        <f t="shared" si="1"/>
        <v>-1.8999999999999773</v>
      </c>
      <c r="N30" s="3" t="s">
        <v>12</v>
      </c>
    </row>
    <row r="31" spans="1:20">
      <c r="A31" s="4">
        <v>45290</v>
      </c>
      <c r="B31" s="3"/>
      <c r="C31" s="3"/>
      <c r="D31" s="3"/>
      <c r="E31" s="3"/>
      <c r="F31" s="3"/>
      <c r="G31" s="5"/>
      <c r="H31" s="5"/>
      <c r="I31" s="5"/>
      <c r="J31" s="5"/>
      <c r="K31" s="5"/>
      <c r="L31" s="5">
        <v>32</v>
      </c>
      <c r="M31" s="5">
        <f t="shared" si="1"/>
        <v>32</v>
      </c>
      <c r="N31" s="5" t="s">
        <v>12</v>
      </c>
      <c r="O31" s="3"/>
      <c r="P31" s="3"/>
      <c r="Q31" s="3"/>
      <c r="R31" s="3"/>
      <c r="S31" s="3"/>
      <c r="T31" s="3"/>
    </row>
    <row r="32" spans="1:20" s="3" customFormat="1">
      <c r="A32" s="4"/>
      <c r="G32" s="5"/>
      <c r="H32" s="5"/>
      <c r="I32" s="5"/>
      <c r="J32" s="5"/>
      <c r="K32" s="5"/>
      <c r="L32" s="5"/>
      <c r="M32" s="5">
        <f>SUM(M3:M31)</f>
        <v>-5.000000000145377E-2</v>
      </c>
      <c r="N32" s="5"/>
    </row>
    <row r="33" spans="1:20">
      <c r="A33" s="4"/>
      <c r="B33" s="3"/>
      <c r="C33" s="3"/>
      <c r="D33" s="3"/>
      <c r="E33" s="3"/>
      <c r="F33" s="3"/>
      <c r="G33" s="5"/>
      <c r="H33" s="5"/>
      <c r="I33" s="5"/>
      <c r="J33" s="5"/>
      <c r="K33" s="5"/>
      <c r="L33" s="5"/>
      <c r="M33" s="5"/>
      <c r="N33" s="5"/>
      <c r="O33" s="3"/>
      <c r="P33" s="3"/>
      <c r="Q33" s="3"/>
      <c r="R33" s="3"/>
      <c r="S33" s="3"/>
      <c r="T33" s="3"/>
    </row>
    <row r="34" spans="1:20" s="3" customFormat="1">
      <c r="A34" s="4"/>
      <c r="G34" s="5"/>
      <c r="H34" s="5"/>
      <c r="I34" s="5"/>
      <c r="J34" s="5"/>
      <c r="K34" s="5"/>
      <c r="L34" s="5"/>
      <c r="M34" s="5"/>
      <c r="N34" s="5"/>
    </row>
    <row r="35" spans="1:20">
      <c r="A35" s="4"/>
      <c r="B35" s="3"/>
      <c r="C35" s="3"/>
      <c r="D35" s="3"/>
      <c r="E35" s="3"/>
      <c r="F35" s="3"/>
      <c r="G35" s="5"/>
      <c r="H35" s="5"/>
      <c r="I35" s="5"/>
      <c r="J35" s="5"/>
      <c r="K35" s="5"/>
      <c r="L35" s="5"/>
      <c r="M35" s="5"/>
      <c r="N35" s="3"/>
      <c r="O35" s="3"/>
      <c r="P35" s="3"/>
      <c r="Q35" s="3"/>
      <c r="R35" s="3"/>
      <c r="S35" s="3"/>
      <c r="T35" s="3"/>
    </row>
    <row r="36" spans="1:20" s="3" customFormat="1">
      <c r="A36" s="4"/>
      <c r="G36" s="5"/>
      <c r="H36" s="5"/>
      <c r="I36" s="5"/>
      <c r="J36" s="5"/>
      <c r="K36" s="5"/>
      <c r="L36" s="5"/>
      <c r="M36" s="5"/>
    </row>
    <row r="37" spans="1:20">
      <c r="A37" s="4"/>
      <c r="B37" s="3"/>
      <c r="C37" s="3"/>
      <c r="D37" s="3"/>
      <c r="E37" s="3"/>
      <c r="F37" s="3"/>
      <c r="G37" s="5"/>
      <c r="H37" s="5"/>
      <c r="I37" s="5"/>
      <c r="J37" s="5"/>
      <c r="K37" s="5"/>
      <c r="L37" s="5"/>
      <c r="M37" s="5"/>
    </row>
    <row r="38" spans="1:20">
      <c r="A38" s="4"/>
      <c r="B38" s="3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20">
      <c r="A39" s="4"/>
      <c r="B39" s="3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20">
      <c r="A40" s="4"/>
      <c r="B40" s="3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20">
      <c r="A41" s="4"/>
      <c r="B41" s="3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20">
      <c r="A42" s="4"/>
      <c r="B42" s="3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20">
      <c r="A43" s="4"/>
      <c r="B43" s="3"/>
      <c r="C43" s="5"/>
      <c r="D43" s="5"/>
      <c r="E43" s="3"/>
      <c r="F43" s="5"/>
      <c r="G43" s="5"/>
      <c r="H43" s="5"/>
      <c r="I43" s="5"/>
      <c r="J43" s="5"/>
      <c r="K43" s="5"/>
      <c r="L43" s="5"/>
      <c r="M43" s="5"/>
    </row>
    <row r="44" spans="1:20">
      <c r="A44" s="4"/>
      <c r="B44" s="3"/>
      <c r="C44" s="5"/>
      <c r="D44" s="5"/>
      <c r="E44" s="3"/>
      <c r="F44" s="5"/>
      <c r="G44" s="5"/>
      <c r="H44" s="5"/>
      <c r="I44" s="5"/>
      <c r="J44" s="5"/>
      <c r="K44" s="5"/>
      <c r="L44" s="5"/>
      <c r="M44" s="5"/>
    </row>
    <row r="45" spans="1:20">
      <c r="A45" s="4"/>
      <c r="B45" s="3"/>
      <c r="C45" s="5"/>
      <c r="D45" s="5"/>
      <c r="E45" s="3"/>
      <c r="F45" s="5"/>
      <c r="G45" s="5"/>
      <c r="H45" s="5"/>
      <c r="I45" s="5"/>
      <c r="J45" s="5"/>
      <c r="K45" s="5"/>
      <c r="L45" s="5"/>
      <c r="M45" s="5"/>
    </row>
    <row r="46" spans="1:20">
      <c r="A46" s="4"/>
      <c r="B46" s="3"/>
      <c r="C46" s="5"/>
      <c r="D46" s="5"/>
      <c r="E46" s="3"/>
      <c r="F46" s="5"/>
      <c r="G46" s="5"/>
      <c r="H46" s="5"/>
      <c r="I46" s="5"/>
      <c r="J46" s="5"/>
      <c r="K46" s="5"/>
      <c r="L46" s="5"/>
      <c r="M46" s="5"/>
    </row>
    <row r="47" spans="1:20">
      <c r="A47" s="4"/>
      <c r="B47" s="3"/>
      <c r="C47" s="5"/>
      <c r="D47" s="5"/>
      <c r="E47" s="3"/>
      <c r="F47" s="5"/>
      <c r="G47" s="5"/>
      <c r="H47" s="5"/>
      <c r="I47" s="5"/>
      <c r="J47" s="5"/>
      <c r="K47" s="5"/>
      <c r="L47" s="5"/>
      <c r="M47" s="5"/>
    </row>
    <row r="48" spans="1:20">
      <c r="A48" s="4"/>
      <c r="B48" s="3"/>
      <c r="C48" s="5"/>
      <c r="D48" s="5"/>
      <c r="E48" s="3"/>
      <c r="F48" s="5"/>
      <c r="G48" s="5"/>
      <c r="H48" s="5"/>
      <c r="I48" s="5"/>
      <c r="J48" s="5"/>
      <c r="K48" s="5"/>
      <c r="L48" s="5"/>
      <c r="M48" s="5"/>
    </row>
    <row r="49" spans="1:13">
      <c r="A49" s="4"/>
      <c r="B49" s="3"/>
      <c r="C49" s="5"/>
      <c r="D49" s="5"/>
      <c r="E49" s="3"/>
      <c r="F49" s="5"/>
      <c r="G49" s="5"/>
      <c r="H49" s="5"/>
      <c r="I49" s="5"/>
      <c r="J49" s="5"/>
      <c r="K49" s="5"/>
      <c r="L49" s="5"/>
      <c r="M49" s="5"/>
    </row>
    <row r="50" spans="1:13">
      <c r="A50" s="4"/>
      <c r="B50" s="3"/>
      <c r="C50" s="5"/>
      <c r="D50" s="3"/>
      <c r="E50" s="3"/>
      <c r="F50" s="5"/>
      <c r="G50" s="5"/>
      <c r="H50" s="5"/>
      <c r="I50" s="5"/>
      <c r="J50" s="5"/>
      <c r="K50" s="5"/>
      <c r="L50" s="5"/>
      <c r="M50" s="5"/>
    </row>
    <row r="51" spans="1:13">
      <c r="A51" s="4"/>
      <c r="B51" s="3"/>
      <c r="C51" s="5"/>
      <c r="D51" s="5"/>
      <c r="E51" s="3"/>
      <c r="F51" s="5"/>
      <c r="G51" s="5"/>
      <c r="H51" s="5"/>
      <c r="I51" s="5"/>
      <c r="J51" s="5"/>
      <c r="K51" s="5"/>
      <c r="L51" s="5"/>
      <c r="M51" s="5"/>
    </row>
    <row r="52" spans="1:13">
      <c r="A52" s="4"/>
      <c r="B52" s="3"/>
      <c r="C52" s="5"/>
      <c r="D52" s="3"/>
      <c r="E52" s="3"/>
      <c r="F52" s="3"/>
      <c r="G52" s="5"/>
      <c r="H52" s="5"/>
      <c r="I52" s="5"/>
      <c r="J52" s="5"/>
      <c r="K52" s="5"/>
      <c r="L52" s="5"/>
      <c r="M52" s="5"/>
    </row>
    <row r="53" spans="1:13">
      <c r="A53" s="4"/>
      <c r="B53" s="3"/>
      <c r="C53" s="5"/>
      <c r="D53" s="3"/>
      <c r="E53" s="3"/>
      <c r="F53" s="5"/>
      <c r="G53" s="5"/>
      <c r="H53" s="5"/>
      <c r="I53" s="5"/>
      <c r="J53" s="5"/>
      <c r="K53" s="5"/>
      <c r="L53" s="5"/>
      <c r="M53" s="5"/>
    </row>
    <row r="54" spans="1:13">
      <c r="A54" s="4"/>
      <c r="B54" s="3"/>
      <c r="C54" s="5"/>
      <c r="D54" s="3"/>
      <c r="E54" s="3"/>
      <c r="F54" s="5"/>
      <c r="G54" s="5"/>
      <c r="H54" s="5"/>
      <c r="I54" s="5"/>
      <c r="J54" s="5"/>
      <c r="K54" s="5"/>
      <c r="L54" s="5"/>
      <c r="M54" s="5"/>
    </row>
    <row r="55" spans="1:13">
      <c r="A55" s="4"/>
      <c r="B55" s="3"/>
      <c r="C55" s="5"/>
      <c r="D55" s="3"/>
      <c r="E55" s="3"/>
      <c r="F55" s="3"/>
      <c r="G55" s="5"/>
      <c r="H55" s="5"/>
      <c r="I55" s="5"/>
      <c r="J55" s="5"/>
      <c r="K55" s="5"/>
      <c r="L55" s="5"/>
      <c r="M55" s="5"/>
    </row>
    <row r="56" spans="1:13">
      <c r="A56" s="4"/>
      <c r="B56" s="3"/>
      <c r="C56" s="5"/>
      <c r="D56" s="3"/>
      <c r="E56" s="3"/>
      <c r="F56" s="3"/>
      <c r="G56" s="5"/>
      <c r="H56" s="5"/>
      <c r="I56" s="5"/>
      <c r="J56" s="5"/>
      <c r="K56" s="5"/>
      <c r="L56" s="5"/>
      <c r="M56" s="5"/>
    </row>
    <row r="57" spans="1:13">
      <c r="A57" s="4"/>
      <c r="B57" s="3"/>
      <c r="C57" s="5"/>
      <c r="D57" s="3"/>
      <c r="E57" s="3"/>
      <c r="F57" s="3"/>
      <c r="G57" s="5"/>
      <c r="H57" s="5"/>
      <c r="I57" s="5"/>
      <c r="J57" s="5"/>
      <c r="K57" s="5"/>
      <c r="L57" s="5"/>
      <c r="M57" s="5"/>
    </row>
    <row r="58" spans="1:13">
      <c r="A58" s="4"/>
      <c r="B58" s="3"/>
      <c r="C58" s="5"/>
      <c r="D58" s="3"/>
      <c r="E58" s="3"/>
      <c r="F58" s="5"/>
      <c r="G58" s="5"/>
      <c r="H58" s="5"/>
      <c r="I58" s="5"/>
      <c r="J58" s="5"/>
      <c r="K58" s="5"/>
      <c r="L58" s="5"/>
      <c r="M58" s="5"/>
    </row>
    <row r="59" spans="1:13">
      <c r="A59" s="4"/>
      <c r="B59" s="3"/>
      <c r="C59" s="5"/>
      <c r="D59" s="3"/>
      <c r="E59" s="3"/>
      <c r="F59" s="5"/>
      <c r="G59" s="5"/>
      <c r="H59" s="5"/>
      <c r="I59" s="5"/>
      <c r="J59" s="5"/>
      <c r="K59" s="5"/>
      <c r="L59" s="5"/>
      <c r="M59" s="5"/>
    </row>
    <row r="60" spans="1:13">
      <c r="A60" s="4"/>
      <c r="B60" s="3"/>
      <c r="C60" s="5"/>
      <c r="D60" s="3"/>
      <c r="E60" s="3"/>
      <c r="F60" s="3"/>
      <c r="G60" s="5"/>
      <c r="H60" s="5"/>
      <c r="I60" s="5"/>
      <c r="J60" s="5"/>
      <c r="K60" s="5"/>
      <c r="L60" s="5"/>
      <c r="M60" s="5"/>
    </row>
    <row r="61" spans="1:13">
      <c r="A61" s="4"/>
      <c r="B61" s="3"/>
      <c r="C61" s="5"/>
      <c r="D61" s="3"/>
      <c r="E61" s="3"/>
      <c r="F61" s="3"/>
      <c r="G61" s="5"/>
      <c r="H61" s="5"/>
      <c r="I61" s="5"/>
      <c r="J61" s="5"/>
      <c r="K61" s="5"/>
      <c r="L61" s="5"/>
      <c r="M61" s="5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JANEIRO</vt:lpstr>
      <vt:lpstr>FEVEREIRO</vt:lpstr>
      <vt:lpstr>MARÇO</vt:lpstr>
      <vt:lpstr>ABRIL</vt:lpstr>
      <vt:lpstr>MAIO</vt:lpstr>
      <vt:lpstr>JUNHO</vt:lpstr>
      <vt:lpstr>JULHO</vt:lpstr>
      <vt:lpstr>AGOSTO</vt:lpstr>
      <vt:lpstr>SETEMBRO</vt:lpstr>
      <vt:lpstr>OUTUBRO</vt:lpstr>
      <vt:lpstr>NOVEMBRO</vt:lpstr>
      <vt:lpstr>DEZEMBRO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valeria</cp:lastModifiedBy>
  <cp:lastPrinted>2023-02-08T19:13:22Z</cp:lastPrinted>
  <dcterms:created xsi:type="dcterms:W3CDTF">2020-01-03T15:50:02Z</dcterms:created>
  <dcterms:modified xsi:type="dcterms:W3CDTF">2024-01-03T18:23:34Z</dcterms:modified>
</cp:coreProperties>
</file>